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2255"/>
  </bookViews>
  <sheets>
    <sheet name="целев.показатели" sheetId="5" r:id="rId1"/>
  </sheets>
  <definedNames>
    <definedName name="_xlnm.Print_Area" localSheetId="0">целев.показатели!$A$1:$W$51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2" i="5" l="1"/>
  <c r="F22" i="5"/>
  <c r="E21" i="5"/>
  <c r="E22" i="5" s="1"/>
  <c r="F21" i="5" l="1"/>
  <c r="G21" i="5" s="1"/>
  <c r="L21" i="5" s="1"/>
  <c r="M21" i="5" s="1"/>
  <c r="L22" i="5" l="1"/>
  <c r="N21" i="5"/>
  <c r="N22" i="5" s="1"/>
  <c r="M22" i="5"/>
  <c r="AI37" i="5" l="1"/>
  <c r="AI36" i="5"/>
  <c r="F29" i="5" l="1"/>
  <c r="G29" i="5" s="1"/>
  <c r="L29" i="5" s="1"/>
  <c r="M29" i="5" s="1"/>
  <c r="N29" i="5" s="1"/>
  <c r="O29" i="5" s="1"/>
  <c r="F49" i="5" l="1"/>
  <c r="Y55" i="5" s="1"/>
  <c r="AE55" i="5"/>
  <c r="K50" i="5"/>
  <c r="AE56" i="5"/>
  <c r="W67" i="5"/>
  <c r="AE73" i="5" s="1"/>
  <c r="W68" i="5"/>
  <c r="W69" i="5"/>
  <c r="AE75" i="5" s="1"/>
  <c r="AE77" i="5"/>
  <c r="W73" i="5"/>
  <c r="K75" i="5"/>
  <c r="W75" i="5" s="1"/>
  <c r="AE81" i="5" s="1"/>
  <c r="W77" i="5"/>
  <c r="AE83" i="5" s="1"/>
  <c r="G78" i="5"/>
  <c r="W78" i="5"/>
  <c r="AE84" i="5" s="1"/>
  <c r="AE94" i="5"/>
  <c r="AE95" i="5"/>
  <c r="AE96" i="5"/>
  <c r="AE97" i="5"/>
  <c r="AE98" i="5"/>
  <c r="Y26" i="5" l="1"/>
</calcChain>
</file>

<file path=xl/sharedStrings.xml><?xml version="1.0" encoding="utf-8"?>
<sst xmlns="http://schemas.openxmlformats.org/spreadsheetml/2006/main" count="346" uniqueCount="196">
  <si>
    <t>ЦЕЛИ, ЗАДАЧИ И ЦЕЛЕВЫЕ ПОКАЗАТЕЛИ</t>
  </si>
  <si>
    <t>РЕАЛИЗАЦИИ МУНИЦИПАЛЬНОЙ ПРОГРАММЫ</t>
  </si>
  <si>
    <t>показателей</t>
  </si>
  <si>
    <t>Значение целевого показателя реализации</t>
  </si>
  <si>
    <t>Источник</t>
  </si>
  <si>
    <t>значений</t>
  </si>
  <si>
    <t>Подпрограмма 1</t>
  </si>
  <si>
    <t>Целевой</t>
  </si>
  <si>
    <t>Подпрограмма 2</t>
  </si>
  <si>
    <t>Инв.прогр.тпргрсс</t>
  </si>
  <si>
    <t>процент</t>
  </si>
  <si>
    <t>Снижение уровня износа объектов коммунальной инфраструктуры</t>
  </si>
  <si>
    <t>решение Думы городского округа Среднеуральск от 18 декабря 2008 года № 17/2 (от 29.11.2012 года № 17/8) «Об утверждении Инвестиционной программы «Развитие системы водоотведения городского округа Среднеуральск (ООО «Тепловодоканал») на 2009-2023  годы и  Инвестиционной  программы «Развитие системы водоснабжения городского округа Среднеуральск (ООО «Тепловодоканал») на 2009-2023 годы"</t>
  </si>
  <si>
    <t>1.</t>
  </si>
  <si>
    <t>1.1.</t>
  </si>
  <si>
    <t>к Муниципальной программе</t>
  </si>
  <si>
    <t>Задача 3. Повышение надежности работы энергосистемы городского округа.</t>
  </si>
  <si>
    <t>№</t>
  </si>
  <si>
    <t xml:space="preserve">Наименование показателей           </t>
  </si>
  <si>
    <t xml:space="preserve">Единица измерения      </t>
  </si>
  <si>
    <t>Расчетная формула</t>
  </si>
  <si>
    <t xml:space="preserve">Значения целевых показателей     </t>
  </si>
  <si>
    <t>п/п</t>
  </si>
  <si>
    <t xml:space="preserve">Группа A. Общие целевые показатели в области энергосбережения и повышения энергетической эффективности            </t>
  </si>
  <si>
    <t>А.1.</t>
  </si>
  <si>
    <t xml:space="preserve">Доля объемов электрической энергии, расчеты за которую осуществляются с использованием приборов учета в общем объеме электрической энергии, потребляемой на территории муниципального образования </t>
  </si>
  <si>
    <t>%</t>
  </si>
  <si>
    <t>постановлением Правительства Свердловской области от 29 октября 2013 года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2020 года»</t>
  </si>
  <si>
    <t>А.2.</t>
  </si>
  <si>
    <t>Доля объемов тепловой энергии, расчеты за которую осуществляются с использованием приборов учета в общем объеме тепловой энергии, потребляемой на территории муниципального образования</t>
  </si>
  <si>
    <t>А.3.</t>
  </si>
  <si>
    <t xml:space="preserve">Доля объемов холодной воды, расчеты за которую осуществляются с использованием приборов учета  в общем объеме воды, потребляемой (используемой) на территории муниципального образования </t>
  </si>
  <si>
    <t>А.5.</t>
  </si>
  <si>
    <t>Доля объемов горячей воды, расчеты за которую осуществляются с использованием приборов учета в общем объеме воды, потребляемой (используемой)на территории муниципального образования</t>
  </si>
  <si>
    <t>А.6.</t>
  </si>
  <si>
    <t>Доля объемов природного газа, расчеты за который осуществляются с использованием приборов учета  в общем объеме природного газа, потребляемого (используемого) на территории муниципального образования</t>
  </si>
  <si>
    <t>А.7.</t>
  </si>
  <si>
    <t>0*</t>
  </si>
  <si>
    <t>Доля энергетических ресурсов, производимых с использованием возобновляемых источников энергии и (или) вторичных энергетических ресурсов, в общем объеме энергетических ресурсов, производимых на территории муниципального образования</t>
  </si>
  <si>
    <t>Группа В. Целевые показатели в области энергосбережения и повышения энергетической эффективности в муниципальном секторе</t>
  </si>
  <si>
    <t>В.1.</t>
  </si>
  <si>
    <t>Удельный расход тепловой энергии на снабжение органов местного самоуправления и муниципальных  учреждений (в расчете на 1 кв.метр общей площади)</t>
  </si>
  <si>
    <t>Гкал/кв.м.</t>
  </si>
  <si>
    <t xml:space="preserve">Удельный расход тепловой энергии муниципальными учреждениями, расчеты за которую осуществляются с применением расчетных способов (в расчете на 1 кв.метр общей площади) </t>
  </si>
  <si>
    <t>C.3.</t>
  </si>
  <si>
    <t>Изменение удельного расхода тепловой энергии муниципальными учреждениями, расчеты за которую осуществляются с использованием приборов учета (в расчете на 1 кв. метр общей площади)</t>
  </si>
  <si>
    <t>С.4.</t>
  </si>
  <si>
    <t>С.6.</t>
  </si>
  <si>
    <t>Изменение отношения удельного расхода ТЭ БУ, расчеты за которую осуществляются с применением расчетных способов, к удельному расходу ТЭ БУ, расчеты за которую осуществляются с использованием приборов учета.</t>
  </si>
  <si>
    <t>В.2.</t>
  </si>
  <si>
    <t>Удельный расход холодной воды на снабжение органов местного самоуправления и муниципальных учреждений (в расчете на 1 человека)</t>
  </si>
  <si>
    <t>куб. м/чел.</t>
  </si>
  <si>
    <t>В.3.</t>
  </si>
  <si>
    <t>Удельный расход горячей  воды на снабжение органов местного самоуправления и муниципальных учреждений (в расчете на 1 человека)</t>
  </si>
  <si>
    <t>С.8.</t>
  </si>
  <si>
    <t>Изменение удельного расхода воды на снабжение муниципальных учреждений, расчеты за которую осуществляются с использованием приборов учета (в расчете на 1 человека)</t>
  </si>
  <si>
    <t>С.9.</t>
  </si>
  <si>
    <t>Изменение удельного расхода воды на снабжение муниципальных учреждений, расчеты за которую осуществляются с применением расчетных способов (в расчете на 1 человека)</t>
  </si>
  <si>
    <t>С.10.</t>
  </si>
  <si>
    <t>Изменение отношения удельного расхода воды на снабжение муниципальных учреждений, расчеты за которую осуществляются с применением расчетных способов, к удельному расходу воды на снабжение муниципальных учреждений, расчеты за которую осуществляются с использованием приборов учета</t>
  </si>
  <si>
    <t>С.11.</t>
  </si>
  <si>
    <t>Удельный расход ЭЭ на снабжение органов местного самоуправления и  муниципальных учреждений, расчеты за которую осуществляются с использованием приборов учета (в расчете на 1 кв.метр общей площади)</t>
  </si>
  <si>
    <t>кВтч/кв.м.</t>
  </si>
  <si>
    <t>С.12.</t>
  </si>
  <si>
    <t>Удельный расход ЭЭ на обеспечение муниципальных учреждений, расчеты за которую осуществляются с применением расчетных способов (в расчете на 1 чел.)</t>
  </si>
  <si>
    <t>кВтч/чел.</t>
  </si>
  <si>
    <t>n29/n30</t>
  </si>
  <si>
    <t>С.13.</t>
  </si>
  <si>
    <t>Изменение удельного расхода ЭЭ на обеспечение муниципальных учреждений, расчеты за которую осуществляются с использованием приборов учета (в расчете на 1 чел.)</t>
  </si>
  <si>
    <t>С.12(n)-C.12.(n-1)</t>
  </si>
  <si>
    <t>С.14.</t>
  </si>
  <si>
    <t>Изменение удельного расхода ЭЭ на обеспечение муниципальных учреждений, расчеты за которую осуществляются с применением расчетных способов (в расчете на 1 чел.)</t>
  </si>
  <si>
    <t>С.13(n)-C.13.(n-1)</t>
  </si>
  <si>
    <t>С.15.</t>
  </si>
  <si>
    <t>Изменение отношения удельного расхода ЭЭ на обеспечение муниципальных учреждений, расчеты за которую осуществляются с применением расчетных способов, к удельному расходу ЭЭ на обеспечение муниципальных учреждений, расчеты за которую осуществляются с использованием приборов учета</t>
  </si>
  <si>
    <t>С.13./С.12.</t>
  </si>
  <si>
    <t>С.16.</t>
  </si>
  <si>
    <t>Доля объемов ЭЭ, потребляемой (используемой) муниципальными учреждениями, расчеты за которую осуществляются с использованием приборов учета, в общем объеме ЭЭ, потребляемой (используемой) муниципальными учреждениями на территории МО</t>
  </si>
  <si>
    <t>n27/(n27+n29)*100%</t>
  </si>
  <si>
    <t>С.17.</t>
  </si>
  <si>
    <t>Доля объемов ТЭ, потребляемой (используемой) муниципальными учреждениями, расчеты за которую осуществляются с использованием приборов учета, в общем объеме ТЭ, потребляемой (используемой) муниципальными учреждениями на территории МО</t>
  </si>
  <si>
    <t>n19/(n19+n21)*100%</t>
  </si>
  <si>
    <t>С.18.</t>
  </si>
  <si>
    <t>Доля объемов воды, потребляемой (используемой) муниципальными учреждениями, расчеты за которую осуществляются с использованием приборов учета, в общем объеме воды, потребляемой (используемой) муниципальными учреждениями на территории МО</t>
  </si>
  <si>
    <t>n23/(n23+n25)*100%</t>
  </si>
  <si>
    <t>В.4.</t>
  </si>
  <si>
    <t>Удельный расход  природного газа на снабжение органов местного самоуправления и муниципальных учреждений (в расчете на 1 человека)</t>
  </si>
  <si>
    <t>(n32/n31)*100%</t>
  </si>
  <si>
    <t>В.5.</t>
  </si>
  <si>
    <t>Отношение экономии энергетических ресурсов и воды в стоимостном выражении, достижение которой планируется в результете реализации энергосервисных договоров (контрактов), заключенных органами местного самоуправления и муниципальными учреждениями, к общему объему финансирования муниципальной программы</t>
  </si>
  <si>
    <t>В.6.</t>
  </si>
  <si>
    <t>Количество  энергосервисных договоров (контрактов), заключенных органами местного самоуправления и муниципальными учреждениями</t>
  </si>
  <si>
    <t>шт.</t>
  </si>
  <si>
    <t>n38</t>
  </si>
  <si>
    <t>Группа С. Целевые показатели в области энергосбережения и повышения энергетической эффективности в жилищном фонде</t>
  </si>
  <si>
    <t>С.1</t>
  </si>
  <si>
    <t>Удельный расход тепловой энергии в многоквартирных домах  (в расчете на 1 кв. метр общей площади)</t>
  </si>
  <si>
    <t>(n51+n53)/n65</t>
  </si>
  <si>
    <t>С.2.</t>
  </si>
  <si>
    <t>Удельный расход холодной воды в многоквартирных домах   (в расчете на 1 жителя)</t>
  </si>
  <si>
    <t>куб.м./кв.м.</t>
  </si>
  <si>
    <t>(n55+n57)/n67</t>
  </si>
  <si>
    <t>С.3.</t>
  </si>
  <si>
    <t>Удельный расход горячей  воды в многоквартирных домах   (в расчете на 1 жителя)</t>
  </si>
  <si>
    <t>(n54-n55)/n69</t>
  </si>
  <si>
    <t>Удельный расход электрической энергии в многоквартирных домах  (в расчете на 1 кв. метр общей площади)</t>
  </si>
  <si>
    <t>(n46+n48)/n69</t>
  </si>
  <si>
    <t>С.5.</t>
  </si>
  <si>
    <t>Удельный расход природного газа в  многоквартирных домах с индивидуальными системами газового отопления  (в расчете на 1 кв. метр общей площади)</t>
  </si>
  <si>
    <t xml:space="preserve"> тыс.куб.м/кв.м.</t>
  </si>
  <si>
    <t>(n60+n62)/n71</t>
  </si>
  <si>
    <t>Удельный расход природного газа в  многоквартирных домах с иными системами теплоснабжения   (в расчете на 1 жителя)</t>
  </si>
  <si>
    <t>(n59-n60)/n72</t>
  </si>
  <si>
    <t xml:space="preserve">Группа Д. Целевые показатели в области энергосбережения и повышения энергетической эффективности в системах коммунальной инфраструктуры                                            
</t>
  </si>
  <si>
    <t>Д.1.</t>
  </si>
  <si>
    <t>удельный расход топлива на выработку тепловой энергии на тепловых электростанциях</t>
  </si>
  <si>
    <t>т.у.т./Гкал</t>
  </si>
  <si>
    <t>Д.2.</t>
  </si>
  <si>
    <t xml:space="preserve">удельный расход топлива на выработку тепловой энергии на котельных </t>
  </si>
  <si>
    <t>n74(n)-n74(n-1)</t>
  </si>
  <si>
    <t>Д.3.</t>
  </si>
  <si>
    <t>удельный расход электрической энергии, используемой при передаче тепловой энергии в системах теплоснабжения</t>
  </si>
  <si>
    <t>кВтч/Гкал</t>
  </si>
  <si>
    <t>n75(n)-n75(n-1)</t>
  </si>
  <si>
    <t>Д.4.</t>
  </si>
  <si>
    <t>Доля потерь тепловой энергии при ее передаче в общем объеме переданной тепловой энергии</t>
  </si>
  <si>
    <t>n76(n)-n76(n-1)</t>
  </si>
  <si>
    <t>Д.5.</t>
  </si>
  <si>
    <t>удельный расход электрической энергии, используемой для передачи (транспортировке) воды в системах водоснабжения (на 1 куб.метр)</t>
  </si>
  <si>
    <t>кВт/куб.м.</t>
  </si>
  <si>
    <t>n77(n)-n77(n-1)</t>
  </si>
  <si>
    <t>Д.6.</t>
  </si>
  <si>
    <t>удельный расход электрической энергии, используемой в системах водоотведения (на 1 куб.метр)</t>
  </si>
  <si>
    <t>n78(n)-n78(n-1)</t>
  </si>
  <si>
    <t>Д.7.</t>
  </si>
  <si>
    <t>удельный расход электрической энергии в системах уличного освещения (на 1 кв.м. метр освещаемой площади с уровнем освещенности, соответствующим установленным нормативам)</t>
  </si>
  <si>
    <t>Группа Е. Целевые показатели в области энергосбережения и повышения энергетической эффективности в транспортном комплексе</t>
  </si>
  <si>
    <t>Е.1.</t>
  </si>
  <si>
    <t xml:space="preserve"> количество  высокоэкономичных по использованию моторного топлива и электричекой энергии (в том числе относящихся к объектам с высоким классом энергетической эффективности) транспортных средств, относящихся к общественному транспорту, регулирование тарифов на услуги по перевозке на котором осуществляется МО</t>
  </si>
  <si>
    <t>ед.</t>
  </si>
  <si>
    <t>n79(n)-n79(n-1)</t>
  </si>
  <si>
    <t>Е.2.</t>
  </si>
  <si>
    <t xml:space="preserve"> количество транспортных средств, относящихся к общественному транспорту, регулирование тарифов на услуги по перевозке на котором осуществляется муниципальным образованием, в отношении которых проведены мероприятия по энергосбережению и повышению энергетической эффективности, в том числе по замещению бензина, используемого транспортными средствами в качестве моторного топлива, природным газом, газовыми смесями, сжиженным углеводородным газом, используемыми в качестве моторного топлива и элетрической энергией</t>
  </si>
  <si>
    <t>n80(n)-n80(n-1)</t>
  </si>
  <si>
    <t>Е.3.</t>
  </si>
  <si>
    <t xml:space="preserve"> количество транспортных средств,  использующих природный газ, газовые смеси, сжиженный углеводородный газ  в качестве моторного топлива, регулирование тарифов на услуге по перевозкам на которых осуществляется муниципальным образованием</t>
  </si>
  <si>
    <t>Е.4.</t>
  </si>
  <si>
    <t>количество транспортных средств, средств с автономным источником электрического питания, относящихся к общественому транпорту, регулирование тарифов на услуги по перевозкам на которых осуществляется муниципальным образованием</t>
  </si>
  <si>
    <t>Е.5.</t>
  </si>
  <si>
    <t>количество транспортных средств, используемых органами местного самоупраления, муниципальными учреждениями, муниципальными унитарными предприятиями,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транспортрыми средствами в качестве моторного топлива, природным газом, газовыми смесями и сжиженным углеводородным газом, используемыми в качестве мотороного топлива</t>
  </si>
  <si>
    <t>Е.6.</t>
  </si>
  <si>
    <t>количество транспортрных средств с автономным источником электрического питания, используемых органами местоного самоуправления, муниципальными учреждениями и муниципальными унитарными предприятиями</t>
  </si>
  <si>
    <t>Группа F. Целевые показатели в области энергосбережения и повышения энергетической эффективности, отражающие экономию по отдельным видам энергетических ресурсов</t>
  </si>
  <si>
    <t>F.1</t>
  </si>
  <si>
    <t>Экономия электрической энергии в натуральном выражении</t>
  </si>
  <si>
    <t>тыс.кВтч</t>
  </si>
  <si>
    <t>F.2</t>
  </si>
  <si>
    <t>Экономия электрической энергии в стоимостном выражении</t>
  </si>
  <si>
    <t>тыс.руб.</t>
  </si>
  <si>
    <t>F.3</t>
  </si>
  <si>
    <t>Экономия тепловой энергии в натуральном выражении</t>
  </si>
  <si>
    <t>тыс.Гкал</t>
  </si>
  <si>
    <t>F.4</t>
  </si>
  <si>
    <t>Экономия тепловой энергии в стоимостном выражении</t>
  </si>
  <si>
    <t>F.5</t>
  </si>
  <si>
    <t>Экономия воды в натуральном выражении</t>
  </si>
  <si>
    <t>тыс.куб.м</t>
  </si>
  <si>
    <t>F.6</t>
  </si>
  <si>
    <t>Экономия воды в стоимостном выражении</t>
  </si>
  <si>
    <t>Изменение удельного расхода тепловой энергии муниципальными учреждениями, расчеты за которую осуществляются с применением расчетных способов (в расчете на 1 кв.метр общей площади)</t>
  </si>
  <si>
    <t>постановление Правительства Свердловской области от 29 октября 2013 года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2020 года»</t>
  </si>
  <si>
    <t>3.1.</t>
  </si>
  <si>
    <t xml:space="preserve"> </t>
  </si>
  <si>
    <t>Распоряжение Правительства Свердловской области от 30.11.2015 года № 1252 «О внесении изменений Распоряжение Правительства Свердловской области от 13.08.2013 года №1204-РП "Об утверждении Инвестиционных программ энергоснабжающих организаций Свердловской области"</t>
  </si>
  <si>
    <t xml:space="preserve">Удельный вес потерь     
тепловой энергии        
в процессе производства 
и транспортировки       
до потребителей         
</t>
  </si>
  <si>
    <t>Задача 3. Внедрение энергоэффективных технологий (устройств и оборудования) при модернизации, реконструкции и капитальном ремонте основных фондов.</t>
  </si>
  <si>
    <t>3.</t>
  </si>
  <si>
    <t>Целевой показатель 3</t>
  </si>
  <si>
    <t>км</t>
  </si>
  <si>
    <t xml:space="preserve"> Государственная программа Свердловской области "Развитие жилищно-коммунального хозяйства и повышение энергетической эффективности в Свердловской области до 2020 года", утвержденную Постановлением правительства Свердловскоцй области 
от 29 октября 2013 г. N 1330-ПП
</t>
  </si>
  <si>
    <t>Целевой показатель 2. Доля улиц, обеспеченных наружным освещением</t>
  </si>
  <si>
    <t xml:space="preserve">Целевой  показатель 1  Протяженность построенных сетей уличного освещения городского округа Среднеуральск  </t>
  </si>
  <si>
    <t>Приложение № 1</t>
  </si>
  <si>
    <t xml:space="preserve"> "Развитие сетей уличного освещения на территории городского округа Среднеуральск на 2017 – 2028 годы"</t>
  </si>
  <si>
    <t>Источник значений показателей</t>
  </si>
  <si>
    <t xml:space="preserve">"Развитие сетей уличного освещения на территории городского округа Среднеуральск на 2017 – 2028 годы" </t>
  </si>
  <si>
    <t>Единица измерения</t>
  </si>
  <si>
    <t>Наименование цели (целей) и задач, целевых показателей</t>
  </si>
  <si>
    <t xml:space="preserve">N цели, 
задачи,
 целевого 
показателя
</t>
  </si>
  <si>
    <t>1.1.1.</t>
  </si>
  <si>
    <t>1.1.2.</t>
  </si>
  <si>
    <r>
      <t>Подпрограмма 1</t>
    </r>
    <r>
      <rPr>
        <sz val="14"/>
        <color theme="1"/>
        <rFont val="Liberation Serif"/>
        <family val="1"/>
        <charset val="204"/>
      </rPr>
      <t xml:space="preserve"> «Развитие и модернизация систем коммунальной инфраструктуры».</t>
    </r>
  </si>
  <si>
    <r>
      <t>Целевые показатели Подпрограммы 2</t>
    </r>
    <r>
      <rPr>
        <sz val="14"/>
        <color indexed="8"/>
        <rFont val="Liberation Serif"/>
        <family val="1"/>
        <charset val="204"/>
      </rPr>
      <t xml:space="preserve"> «Энергосбережение и повышение энергетической эффективности городского округа Среднеуральск».</t>
    </r>
  </si>
  <si>
    <t>№ строки</t>
  </si>
  <si>
    <t xml:space="preserve">Цель 1. Развитие системы уличного освещения территории городского округа Среднеуральск, которая включает в себя: уличное освещение, освещение дворовых территорий, освещение д.Коптяки, д.Мурзинка. Качественное и высокоэффективное освещение города на основе высокоэкономичных и надежных источников света, повышение надежности и электробезопасности работы сетей наружного освещения.
</t>
  </si>
  <si>
    <t xml:space="preserve">Задача 1.  Проектирование, строительство уличного освещения в городском округе Среднеуральск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</si>
</sst>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  <font>
      <sz val="16"/>
      <color theme="1"/>
      <name val="Liberation Serif"/>
      <family val="1"/>
      <charset val="204"/>
    </font>
    <font>
      <sz val="16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8"/>
      <name val="Liberation Serif"/>
      <family val="1"/>
      <charset val="204"/>
    </font>
    <font>
      <sz val="8"/>
      <name val="Liberation Serif"/>
      <family val="1"/>
      <charset val="204"/>
    </font>
    <font>
      <sz val="14"/>
      <color indexed="8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rgb="FF000000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/>
    <xf numFmtId="0" fontId="2" fillId="0" borderId="0" xfId="0" applyFont="1" applyBorder="1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center" wrapText="1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165" fontId="1" fillId="0" borderId="5" xfId="0" applyNumberFormat="1" applyFont="1" applyFill="1" applyBorder="1" applyAlignment="1">
      <alignment horizontal="left"/>
    </xf>
    <xf numFmtId="2" fontId="1" fillId="0" borderId="5" xfId="0" applyNumberFormat="1" applyFont="1" applyFill="1" applyBorder="1" applyAlignment="1">
      <alignment horizontal="left"/>
    </xf>
    <xf numFmtId="2" fontId="1" fillId="0" borderId="5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/>
    </xf>
    <xf numFmtId="2" fontId="1" fillId="0" borderId="7" xfId="0" applyNumberFormat="1" applyFont="1" applyFill="1" applyBorder="1" applyAlignment="1">
      <alignment horizontal="center" vertical="top"/>
    </xf>
    <xf numFmtId="2" fontId="1" fillId="0" borderId="6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/>
    <xf numFmtId="0" fontId="9" fillId="0" borderId="5" xfId="0" applyFont="1" applyFill="1" applyBorder="1"/>
    <xf numFmtId="0" fontId="9" fillId="0" borderId="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/>
    <xf numFmtId="2" fontId="4" fillId="0" borderId="5" xfId="0" applyNumberFormat="1" applyFont="1" applyFill="1" applyBorder="1"/>
    <xf numFmtId="2" fontId="4" fillId="0" borderId="10" xfId="0" applyNumberFormat="1" applyFont="1" applyFill="1" applyBorder="1"/>
    <xf numFmtId="2" fontId="4" fillId="0" borderId="17" xfId="0" applyNumberFormat="1" applyFont="1" applyFill="1" applyBorder="1"/>
    <xf numFmtId="0" fontId="1" fillId="0" borderId="10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0" xfId="0" applyFont="1" applyFill="1"/>
    <xf numFmtId="0" fontId="2" fillId="0" borderId="5" xfId="0" applyFont="1" applyFill="1" applyBorder="1"/>
    <xf numFmtId="0" fontId="1" fillId="0" borderId="17" xfId="0" applyFont="1" applyBorder="1" applyAlignment="1">
      <alignment vertical="center" wrapText="1"/>
    </xf>
    <xf numFmtId="0" fontId="4" fillId="0" borderId="5" xfId="0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vertical="center" wrapText="1"/>
    </xf>
    <xf numFmtId="0" fontId="4" fillId="0" borderId="14" xfId="0" applyFont="1" applyFill="1" applyBorder="1"/>
    <xf numFmtId="0" fontId="4" fillId="0" borderId="1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Border="1"/>
    <xf numFmtId="2" fontId="4" fillId="0" borderId="0" xfId="0" applyNumberFormat="1" applyFont="1" applyBorder="1"/>
    <xf numFmtId="0" fontId="9" fillId="0" borderId="0" xfId="0" applyFont="1" applyBorder="1"/>
    <xf numFmtId="2" fontId="9" fillId="0" borderId="5" xfId="0" applyNumberFormat="1" applyFont="1" applyFill="1" applyBorder="1"/>
    <xf numFmtId="2" fontId="9" fillId="0" borderId="0" xfId="0" applyNumberFormat="1" applyFont="1" applyFill="1" applyBorder="1"/>
    <xf numFmtId="0" fontId="4" fillId="0" borderId="5" xfId="0" applyFont="1" applyFill="1" applyBorder="1" applyAlignment="1">
      <alignment vertical="top" wrapText="1"/>
    </xf>
    <xf numFmtId="2" fontId="4" fillId="0" borderId="0" xfId="0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/>
    <xf numFmtId="0" fontId="11" fillId="0" borderId="5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165" fontId="4" fillId="0" borderId="5" xfId="0" applyNumberFormat="1" applyFont="1" applyFill="1" applyBorder="1"/>
    <xf numFmtId="165" fontId="4" fillId="0" borderId="4" xfId="0" applyNumberFormat="1" applyFont="1" applyFill="1" applyBorder="1"/>
    <xf numFmtId="2" fontId="4" fillId="0" borderId="7" xfId="0" applyNumberFormat="1" applyFont="1" applyFill="1" applyBorder="1"/>
    <xf numFmtId="0" fontId="4" fillId="0" borderId="0" xfId="0" applyFont="1" applyFill="1"/>
    <xf numFmtId="0" fontId="4" fillId="0" borderId="17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2" fontId="9" fillId="0" borderId="4" xfId="0" applyNumberFormat="1" applyFont="1" applyFill="1" applyBorder="1"/>
    <xf numFmtId="0" fontId="4" fillId="0" borderId="4" xfId="0" applyFont="1" applyFill="1" applyBorder="1"/>
    <xf numFmtId="0" fontId="11" fillId="0" borderId="0" xfId="0" applyFont="1" applyFill="1"/>
    <xf numFmtId="0" fontId="2" fillId="0" borderId="6" xfId="0" applyFont="1" applyFill="1" applyBorder="1"/>
    <xf numFmtId="0" fontId="2" fillId="0" borderId="8" xfId="0" applyFont="1" applyFill="1" applyBorder="1"/>
    <xf numFmtId="0" fontId="11" fillId="0" borderId="8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2" fillId="0" borderId="4" xfId="0" applyFont="1" applyFill="1" applyBorder="1"/>
    <xf numFmtId="0" fontId="2" fillId="0" borderId="9" xfId="0" applyFont="1" applyFill="1" applyBorder="1"/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2" fontId="4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2" fontId="1" fillId="0" borderId="5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5" xfId="0" applyFont="1" applyFill="1" applyBorder="1" applyAlignment="1">
      <alignment horizontal="center" vertical="top"/>
    </xf>
    <xf numFmtId="0" fontId="4" fillId="0" borderId="10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164" fontId="2" fillId="0" borderId="17" xfId="0" applyNumberFormat="1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1"/>
  <sheetViews>
    <sheetView tabSelected="1" topLeftCell="A16" zoomScaleNormal="100" zoomScaleSheetLayoutView="70" zoomScalePageLayoutView="50" workbookViewId="0">
      <selection activeCell="D20" sqref="D20:D21"/>
    </sheetView>
  </sheetViews>
  <sheetFormatPr defaultColWidth="9.140625" defaultRowHeight="15" x14ac:dyDescent="0.25"/>
  <cols>
    <col min="1" max="1" width="6" style="2" customWidth="1"/>
    <col min="2" max="2" width="7.7109375" style="2" customWidth="1"/>
    <col min="3" max="3" width="52.42578125" style="2" customWidth="1"/>
    <col min="4" max="4" width="14" style="2" customWidth="1"/>
    <col min="5" max="5" width="11.140625" style="2" customWidth="1"/>
    <col min="6" max="6" width="10.5703125" style="2" customWidth="1"/>
    <col min="7" max="7" width="10" style="2" customWidth="1"/>
    <col min="8" max="11" width="0" style="2" hidden="1" customWidth="1"/>
    <col min="12" max="12" width="11" style="2" bestFit="1" customWidth="1"/>
    <col min="13" max="16" width="9.5703125" style="2" bestFit="1" customWidth="1"/>
    <col min="17" max="20" width="9.140625" style="2"/>
    <col min="21" max="22" width="0" style="2" hidden="1" customWidth="1"/>
    <col min="23" max="23" width="63.7109375" style="2" customWidth="1"/>
    <col min="24" max="31" width="0" style="2" hidden="1" customWidth="1"/>
    <col min="32" max="32" width="7.7109375" style="2" customWidth="1"/>
    <col min="33" max="49" width="9.140625" style="4"/>
    <col min="50" max="16384" width="9.140625" style="2"/>
  </cols>
  <sheetData>
    <row r="1" spans="1:35" ht="18.75" x14ac:dyDescent="0.3">
      <c r="A1" s="1"/>
      <c r="B1" s="1"/>
      <c r="P1" s="3"/>
      <c r="Q1" s="3"/>
      <c r="R1" s="3"/>
      <c r="S1" s="3"/>
      <c r="T1" s="3"/>
      <c r="U1" s="3"/>
      <c r="V1" s="3"/>
      <c r="W1" s="3" t="s">
        <v>182</v>
      </c>
      <c r="X1" s="3"/>
      <c r="Y1" s="3"/>
      <c r="Z1" s="3"/>
      <c r="AA1" s="3"/>
      <c r="AB1" s="3"/>
      <c r="AC1" s="3"/>
      <c r="AD1" s="3"/>
      <c r="AE1" s="3"/>
    </row>
    <row r="2" spans="1:35" ht="18.75" x14ac:dyDescent="0.3">
      <c r="A2" s="1"/>
      <c r="B2" s="1"/>
      <c r="G2" s="97"/>
      <c r="H2" s="97"/>
      <c r="I2" s="97"/>
      <c r="J2" s="97"/>
      <c r="K2" s="97"/>
      <c r="L2" s="97"/>
      <c r="M2" s="97"/>
      <c r="N2" s="5"/>
      <c r="O2" s="5"/>
      <c r="P2" s="5"/>
      <c r="Q2" s="5"/>
      <c r="R2" s="5"/>
      <c r="S2" s="5"/>
      <c r="T2" s="5"/>
      <c r="U2" s="5"/>
      <c r="V2" s="5"/>
      <c r="W2" s="98" t="s">
        <v>15</v>
      </c>
      <c r="X2" s="98"/>
      <c r="Y2" s="98"/>
      <c r="Z2" s="98"/>
      <c r="AA2" s="98"/>
      <c r="AB2" s="98"/>
      <c r="AC2" s="98"/>
    </row>
    <row r="3" spans="1:35" ht="40.5" customHeight="1" x14ac:dyDescent="0.3">
      <c r="A3" s="1"/>
      <c r="B3" s="1"/>
      <c r="C3" s="2" t="s">
        <v>172</v>
      </c>
      <c r="G3" s="6"/>
      <c r="H3" s="6"/>
      <c r="I3" s="6"/>
      <c r="J3" s="6"/>
      <c r="K3" s="6"/>
      <c r="L3" s="6"/>
      <c r="M3" s="6"/>
      <c r="O3" s="7"/>
      <c r="P3" s="7"/>
      <c r="Q3" s="7"/>
      <c r="R3" s="7"/>
      <c r="S3" s="7"/>
      <c r="T3" s="7"/>
      <c r="U3" s="7"/>
      <c r="V3" s="7"/>
      <c r="W3" s="7" t="s">
        <v>183</v>
      </c>
      <c r="X3" s="3"/>
      <c r="Y3" s="3"/>
      <c r="Z3" s="3"/>
      <c r="AA3" s="3"/>
      <c r="AB3" s="3"/>
      <c r="AC3" s="3"/>
      <c r="AD3" s="8"/>
      <c r="AE3" s="8"/>
      <c r="AF3" s="8"/>
      <c r="AG3" s="8"/>
      <c r="AH3" s="8"/>
      <c r="AI3" s="8"/>
    </row>
    <row r="4" spans="1:35" ht="3" customHeight="1" x14ac:dyDescent="0.25">
      <c r="A4" s="1"/>
      <c r="B4" s="1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</row>
    <row r="5" spans="1:35" ht="18.75" x14ac:dyDescent="0.25">
      <c r="A5" s="123" t="s">
        <v>0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</row>
    <row r="6" spans="1:35" ht="18.75" x14ac:dyDescent="0.25">
      <c r="A6" s="123" t="s">
        <v>1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35" ht="31.5" customHeight="1" x14ac:dyDescent="0.25">
      <c r="A7" s="113" t="s">
        <v>185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35" ht="15" hidden="1" customHeight="1" thickBot="1" x14ac:dyDescent="0.35">
      <c r="A8" s="10"/>
      <c r="B8" s="10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ht="43.5" customHeight="1" x14ac:dyDescent="0.25">
      <c r="A9" s="116" t="s">
        <v>193</v>
      </c>
      <c r="B9" s="116" t="s">
        <v>188</v>
      </c>
      <c r="C9" s="116" t="s">
        <v>187</v>
      </c>
      <c r="D9" s="116" t="s">
        <v>186</v>
      </c>
      <c r="E9" s="116" t="s">
        <v>3</v>
      </c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 t="s">
        <v>184</v>
      </c>
    </row>
    <row r="10" spans="1:35" ht="36" customHeight="1" x14ac:dyDescent="0.25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0"/>
    </row>
    <row r="11" spans="1:35" ht="33" customHeight="1" x14ac:dyDescent="0.25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</row>
    <row r="12" spans="1:35" ht="55.9" customHeight="1" x14ac:dyDescent="0.25">
      <c r="A12" s="116"/>
      <c r="B12" s="116"/>
      <c r="C12" s="116"/>
      <c r="D12" s="116"/>
      <c r="E12" s="96">
        <v>2017</v>
      </c>
      <c r="F12" s="96">
        <v>2018</v>
      </c>
      <c r="G12" s="96">
        <v>2019</v>
      </c>
      <c r="H12" s="96">
        <v>2020</v>
      </c>
      <c r="I12" s="96">
        <v>2021</v>
      </c>
      <c r="J12" s="96">
        <v>2022</v>
      </c>
      <c r="K12" s="96">
        <v>2023</v>
      </c>
      <c r="L12" s="96">
        <v>2020</v>
      </c>
      <c r="M12" s="96">
        <v>2021</v>
      </c>
      <c r="N12" s="96">
        <v>2022</v>
      </c>
      <c r="O12" s="96">
        <v>2023</v>
      </c>
      <c r="P12" s="96">
        <v>2024</v>
      </c>
      <c r="Q12" s="12">
        <v>2025</v>
      </c>
      <c r="R12" s="12">
        <v>2026</v>
      </c>
      <c r="S12" s="12">
        <v>2027</v>
      </c>
      <c r="T12" s="12">
        <v>2028</v>
      </c>
      <c r="U12" s="11"/>
      <c r="V12" s="11"/>
      <c r="W12" s="116"/>
    </row>
    <row r="13" spans="1:35" ht="18.75" x14ac:dyDescent="0.25">
      <c r="A13" s="11">
        <v>1</v>
      </c>
      <c r="B13" s="11"/>
      <c r="C13" s="11">
        <v>2</v>
      </c>
      <c r="D13" s="11">
        <v>3</v>
      </c>
      <c r="E13" s="11">
        <v>4</v>
      </c>
      <c r="F13" s="11">
        <v>5</v>
      </c>
      <c r="G13" s="11">
        <v>6</v>
      </c>
      <c r="H13" s="11">
        <v>7</v>
      </c>
      <c r="I13" s="11">
        <v>8</v>
      </c>
      <c r="J13" s="11">
        <v>9</v>
      </c>
      <c r="K13" s="11">
        <v>10</v>
      </c>
      <c r="L13" s="11">
        <v>7</v>
      </c>
      <c r="M13" s="11">
        <v>8</v>
      </c>
      <c r="N13" s="11">
        <v>9</v>
      </c>
      <c r="O13" s="11">
        <v>10</v>
      </c>
      <c r="P13" s="11">
        <v>11</v>
      </c>
      <c r="Q13" s="11">
        <v>12</v>
      </c>
      <c r="R13" s="11">
        <v>13</v>
      </c>
      <c r="S13" s="11">
        <v>14</v>
      </c>
      <c r="T13" s="11">
        <v>15</v>
      </c>
      <c r="U13" s="11"/>
      <c r="V13" s="11"/>
      <c r="W13" s="11">
        <v>16</v>
      </c>
    </row>
    <row r="14" spans="1:35" ht="18.75" hidden="1" x14ac:dyDescent="0.25">
      <c r="A14" s="11">
        <v>1</v>
      </c>
      <c r="B14" s="11"/>
      <c r="C14" s="114" t="s">
        <v>6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</row>
    <row r="15" spans="1:35" ht="18.75" hidden="1" x14ac:dyDescent="0.25">
      <c r="A15" s="13"/>
      <c r="B15" s="13"/>
      <c r="C15" s="14" t="s">
        <v>191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35" ht="69" customHeight="1" x14ac:dyDescent="0.25">
      <c r="A16" s="13">
        <v>1</v>
      </c>
      <c r="B16" s="13" t="s">
        <v>13</v>
      </c>
      <c r="C16" s="115" t="s">
        <v>194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Y16" s="2">
        <v>14</v>
      </c>
      <c r="Z16" s="2">
        <v>15</v>
      </c>
      <c r="AA16" s="2">
        <v>16</v>
      </c>
      <c r="AC16" s="2">
        <v>14</v>
      </c>
      <c r="AD16" s="2">
        <v>15</v>
      </c>
      <c r="AE16" s="2">
        <v>16</v>
      </c>
    </row>
    <row r="17" spans="1:31" ht="27" customHeight="1" x14ac:dyDescent="0.25">
      <c r="A17" s="13">
        <v>2</v>
      </c>
      <c r="B17" s="13" t="s">
        <v>14</v>
      </c>
      <c r="C17" s="112" t="s">
        <v>195</v>
      </c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Y17" s="2">
        <v>416</v>
      </c>
      <c r="Z17" s="2">
        <v>470</v>
      </c>
      <c r="AA17" s="2">
        <v>440</v>
      </c>
      <c r="AD17" s="2">
        <v>3</v>
      </c>
      <c r="AE17" s="2">
        <v>3</v>
      </c>
    </row>
    <row r="18" spans="1:31" ht="53.25" hidden="1" customHeight="1" x14ac:dyDescent="0.25">
      <c r="A18" s="15" t="s">
        <v>14</v>
      </c>
      <c r="B18" s="15"/>
      <c r="C18" s="94" t="s">
        <v>7</v>
      </c>
      <c r="D18" s="111" t="s">
        <v>178</v>
      </c>
      <c r="E18" s="124">
        <v>1.56</v>
      </c>
      <c r="F18" s="111">
        <v>2.0499999999999998</v>
      </c>
      <c r="G18" s="111">
        <v>3.36</v>
      </c>
      <c r="H18" s="111"/>
      <c r="I18" s="111"/>
      <c r="J18" s="111"/>
      <c r="K18" s="111"/>
      <c r="L18" s="17">
        <v>4</v>
      </c>
      <c r="M18" s="17"/>
      <c r="N18" s="17"/>
      <c r="O18" s="17"/>
      <c r="P18" s="17"/>
      <c r="Q18" s="17"/>
      <c r="R18" s="17"/>
      <c r="S18" s="17"/>
      <c r="T18" s="17"/>
      <c r="U18" s="13"/>
      <c r="V18" s="13"/>
      <c r="W18" s="15"/>
      <c r="X18" s="133" t="s">
        <v>9</v>
      </c>
      <c r="Y18" s="2">
        <v>450</v>
      </c>
      <c r="Z18" s="2">
        <v>400</v>
      </c>
      <c r="AA18" s="2">
        <v>140</v>
      </c>
      <c r="AD18" s="2">
        <v>3</v>
      </c>
      <c r="AE18" s="2">
        <v>2</v>
      </c>
    </row>
    <row r="19" spans="1:31" ht="144" customHeight="1" x14ac:dyDescent="0.25">
      <c r="A19" s="17">
        <v>3</v>
      </c>
      <c r="B19" s="17" t="s">
        <v>189</v>
      </c>
      <c r="C19" s="94" t="s">
        <v>181</v>
      </c>
      <c r="D19" s="111"/>
      <c r="E19" s="124"/>
      <c r="F19" s="111"/>
      <c r="G19" s="111"/>
      <c r="H19" s="111"/>
      <c r="I19" s="111"/>
      <c r="J19" s="111"/>
      <c r="K19" s="111"/>
      <c r="L19" s="17">
        <v>3.3</v>
      </c>
      <c r="M19" s="17">
        <v>3.62</v>
      </c>
      <c r="N19" s="17">
        <v>2.06</v>
      </c>
      <c r="O19" s="17">
        <v>2.93</v>
      </c>
      <c r="P19" s="17">
        <v>2.2599999999999998</v>
      </c>
      <c r="Q19" s="17">
        <v>2</v>
      </c>
      <c r="R19" s="17">
        <v>1.9</v>
      </c>
      <c r="S19" s="17">
        <v>2</v>
      </c>
      <c r="T19" s="17">
        <v>3</v>
      </c>
      <c r="U19" s="13"/>
      <c r="V19" s="13"/>
      <c r="W19" s="94" t="s">
        <v>179</v>
      </c>
      <c r="X19" s="133"/>
      <c r="Y19" s="2">
        <v>400</v>
      </c>
      <c r="Z19" s="2">
        <v>310</v>
      </c>
      <c r="AA19" s="2">
        <v>360</v>
      </c>
      <c r="AE19" s="2">
        <v>1</v>
      </c>
    </row>
    <row r="20" spans="1:31" ht="140.25" customHeight="1" x14ac:dyDescent="0.25">
      <c r="A20" s="17">
        <v>4</v>
      </c>
      <c r="B20" s="17" t="s">
        <v>190</v>
      </c>
      <c r="C20" s="94" t="s">
        <v>180</v>
      </c>
      <c r="D20" s="111" t="s">
        <v>10</v>
      </c>
      <c r="E20" s="95">
        <v>62</v>
      </c>
      <c r="F20" s="95">
        <v>66</v>
      </c>
      <c r="G20" s="95">
        <v>66</v>
      </c>
      <c r="H20" s="111"/>
      <c r="I20" s="111"/>
      <c r="J20" s="111"/>
      <c r="K20" s="111"/>
      <c r="L20" s="17">
        <v>72</v>
      </c>
      <c r="M20" s="17">
        <v>73</v>
      </c>
      <c r="N20" s="17">
        <v>75</v>
      </c>
      <c r="O20" s="17">
        <v>78</v>
      </c>
      <c r="P20" s="17">
        <v>80</v>
      </c>
      <c r="Q20" s="17">
        <v>84</v>
      </c>
      <c r="R20" s="17">
        <v>88</v>
      </c>
      <c r="S20" s="17">
        <v>90</v>
      </c>
      <c r="T20" s="17">
        <v>95</v>
      </c>
      <c r="U20" s="13"/>
      <c r="V20" s="13"/>
      <c r="W20" s="112" t="s">
        <v>179</v>
      </c>
    </row>
    <row r="21" spans="1:31" ht="107.25" hidden="1" customHeight="1" thickBot="1" x14ac:dyDescent="0.3">
      <c r="A21" s="111"/>
      <c r="B21" s="17"/>
      <c r="C21" s="94" t="s">
        <v>11</v>
      </c>
      <c r="D21" s="111"/>
      <c r="E21" s="95">
        <f>32.37+10.68</f>
        <v>43.05</v>
      </c>
      <c r="F21" s="95">
        <f>E21+2.66</f>
        <v>45.709999999999994</v>
      </c>
      <c r="G21" s="95">
        <f>F21+2.85</f>
        <v>48.559999999999995</v>
      </c>
      <c r="H21" s="111"/>
      <c r="I21" s="111"/>
      <c r="J21" s="111"/>
      <c r="K21" s="111"/>
      <c r="L21" s="17">
        <f>G21+3.28</f>
        <v>51.839999999999996</v>
      </c>
      <c r="M21" s="17">
        <f>L21+2.29</f>
        <v>54.129999999999995</v>
      </c>
      <c r="N21" s="17">
        <f>M21+3.14</f>
        <v>57.269999999999996</v>
      </c>
      <c r="O21" s="17"/>
      <c r="P21" s="17"/>
      <c r="Q21" s="17"/>
      <c r="R21" s="17"/>
      <c r="S21" s="17"/>
      <c r="T21" s="17"/>
      <c r="U21" s="13"/>
      <c r="V21" s="13"/>
      <c r="W21" s="112"/>
    </row>
    <row r="22" spans="1:31" ht="27" hidden="1" customHeight="1" x14ac:dyDescent="0.3">
      <c r="A22" s="111"/>
      <c r="B22" s="17"/>
      <c r="C22" s="16"/>
      <c r="D22" s="16"/>
      <c r="E22" s="18">
        <f>E21/59.59</f>
        <v>0.7224366504447054</v>
      </c>
      <c r="F22" s="19">
        <f>45.71/59.59</f>
        <v>0.7670750125860043</v>
      </c>
      <c r="G22" s="19">
        <f>48.56/59.59</f>
        <v>0.81490182916596743</v>
      </c>
      <c r="H22" s="20"/>
      <c r="I22" s="20"/>
      <c r="J22" s="20"/>
      <c r="K22" s="20"/>
      <c r="L22" s="20">
        <f>L21/59.59</f>
        <v>0.86994462158080199</v>
      </c>
      <c r="M22" s="20">
        <f>M21/59.59</f>
        <v>0.90837388823628118</v>
      </c>
      <c r="N22" s="20">
        <f>N21/59.59</f>
        <v>0.96106729316999484</v>
      </c>
      <c r="O22" s="20"/>
      <c r="P22" s="20"/>
      <c r="Q22" s="20"/>
      <c r="R22" s="20"/>
      <c r="S22" s="20"/>
      <c r="T22" s="20"/>
      <c r="U22" s="20"/>
      <c r="V22" s="20"/>
      <c r="W22" s="16"/>
    </row>
    <row r="23" spans="1:31" ht="54.75" hidden="1" customHeight="1" x14ac:dyDescent="0.3">
      <c r="A23" s="111"/>
      <c r="B23" s="17"/>
      <c r="C23" s="106" t="s">
        <v>8</v>
      </c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</row>
    <row r="24" spans="1:31" ht="91.5" hidden="1" customHeight="1" x14ac:dyDescent="0.25">
      <c r="A24" s="111"/>
      <c r="B24" s="17"/>
      <c r="C24" s="99" t="s">
        <v>175</v>
      </c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</row>
    <row r="25" spans="1:31" ht="98.25" hidden="1" customHeight="1" x14ac:dyDescent="0.25">
      <c r="A25" s="111"/>
      <c r="B25" s="17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spans="1:31" ht="18.75" hidden="1" customHeight="1" x14ac:dyDescent="0.3">
      <c r="A26" s="107">
        <v>7</v>
      </c>
      <c r="B26" s="22"/>
      <c r="C26" s="23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5"/>
      <c r="Y26" s="2" t="e">
        <f>#REF!+#REF!+#REF!</f>
        <v>#REF!</v>
      </c>
    </row>
    <row r="27" spans="1:31" ht="15.75" hidden="1" customHeight="1" x14ac:dyDescent="0.25">
      <c r="A27" s="107"/>
      <c r="B27" s="22"/>
      <c r="C27" s="109" t="s">
        <v>16</v>
      </c>
      <c r="D27" s="109"/>
      <c r="E27" s="109"/>
      <c r="F27" s="109"/>
      <c r="G27" s="109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</row>
    <row r="28" spans="1:31" ht="63.75" hidden="1" customHeight="1" thickBot="1" x14ac:dyDescent="0.3">
      <c r="A28" s="108"/>
      <c r="B28" s="22"/>
      <c r="C28" s="117" t="s">
        <v>177</v>
      </c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9"/>
      <c r="P28" s="26"/>
      <c r="Q28" s="26"/>
      <c r="R28" s="26"/>
      <c r="S28" s="26"/>
      <c r="T28" s="26"/>
      <c r="U28" s="26"/>
      <c r="V28" s="26"/>
      <c r="W28" s="134" t="s">
        <v>173</v>
      </c>
    </row>
    <row r="29" spans="1:31" ht="18.75" hidden="1" customHeight="1" x14ac:dyDescent="0.25">
      <c r="A29" s="27"/>
      <c r="B29" s="22"/>
      <c r="C29" s="121" t="s">
        <v>174</v>
      </c>
      <c r="D29" s="103" t="s">
        <v>10</v>
      </c>
      <c r="E29" s="105">
        <v>27.5</v>
      </c>
      <c r="F29" s="105">
        <f t="shared" ref="F29" si="0">E29-E29*0.03</f>
        <v>26.675000000000001</v>
      </c>
      <c r="G29" s="105">
        <f>F29-F29*0.03</f>
        <v>25.874750000000002</v>
      </c>
      <c r="H29" s="28"/>
      <c r="I29" s="28"/>
      <c r="J29" s="28"/>
      <c r="K29" s="28"/>
      <c r="L29" s="120">
        <f>G29-G29*0.03</f>
        <v>25.098507500000004</v>
      </c>
      <c r="M29" s="120">
        <f>L29-L29*0.03</f>
        <v>24.345552275000003</v>
      </c>
      <c r="N29" s="120">
        <f>M29-M29*0.03</f>
        <v>23.615185706750005</v>
      </c>
      <c r="O29" s="120">
        <f>N29-N29*0.03</f>
        <v>22.906730135547505</v>
      </c>
      <c r="P29" s="29"/>
      <c r="Q29" s="29"/>
      <c r="R29" s="29"/>
      <c r="S29" s="29"/>
      <c r="T29" s="29"/>
      <c r="U29" s="29"/>
      <c r="V29" s="29"/>
      <c r="W29" s="135"/>
    </row>
    <row r="30" spans="1:31" ht="30.75" hidden="1" customHeight="1" x14ac:dyDescent="0.25">
      <c r="A30" s="22" t="s">
        <v>176</v>
      </c>
      <c r="B30" s="22"/>
      <c r="C30" s="122"/>
      <c r="D30" s="104"/>
      <c r="E30" s="105"/>
      <c r="F30" s="105"/>
      <c r="G30" s="105"/>
      <c r="H30" s="28"/>
      <c r="I30" s="28"/>
      <c r="J30" s="28"/>
      <c r="K30" s="28"/>
      <c r="L30" s="120"/>
      <c r="M30" s="120"/>
      <c r="N30" s="120"/>
      <c r="O30" s="120"/>
      <c r="P30" s="29"/>
      <c r="Q30" s="29"/>
      <c r="R30" s="29"/>
      <c r="S30" s="29"/>
      <c r="T30" s="29"/>
      <c r="U30" s="29"/>
      <c r="V30" s="29"/>
      <c r="W30" s="135"/>
    </row>
    <row r="31" spans="1:31" ht="27" hidden="1" customHeight="1" x14ac:dyDescent="0.25">
      <c r="A31" s="22"/>
      <c r="B31" s="22"/>
      <c r="C31" s="122"/>
      <c r="D31" s="104"/>
      <c r="E31" s="105"/>
      <c r="F31" s="105"/>
      <c r="G31" s="105"/>
      <c r="H31" s="28"/>
      <c r="I31" s="28"/>
      <c r="J31" s="28"/>
      <c r="K31" s="28"/>
      <c r="L31" s="120"/>
      <c r="M31" s="120"/>
      <c r="N31" s="120"/>
      <c r="O31" s="120"/>
      <c r="P31" s="30"/>
      <c r="Q31" s="30"/>
      <c r="R31" s="30"/>
      <c r="S31" s="30"/>
      <c r="T31" s="30"/>
      <c r="U31" s="30"/>
      <c r="V31" s="30"/>
      <c r="W31" s="31" t="s">
        <v>12</v>
      </c>
    </row>
    <row r="32" spans="1:31" ht="18.75" hidden="1" customHeight="1" x14ac:dyDescent="0.25">
      <c r="A32" s="22"/>
      <c r="B32" s="2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</row>
    <row r="33" spans="1:48" ht="25.5" hidden="1" customHeight="1" x14ac:dyDescent="0.3">
      <c r="A33" s="13">
        <v>3</v>
      </c>
      <c r="B33" s="33"/>
      <c r="C33" s="34" t="s">
        <v>18</v>
      </c>
      <c r="D33" s="35" t="s">
        <v>19</v>
      </c>
      <c r="E33" s="34" t="s">
        <v>20</v>
      </c>
      <c r="F33" s="36"/>
      <c r="G33" s="36"/>
      <c r="H33" s="36"/>
      <c r="I33" s="36"/>
      <c r="J33" s="36"/>
      <c r="K33" s="37" t="s">
        <v>21</v>
      </c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6"/>
      <c r="Y33" s="36"/>
      <c r="Z33" s="36"/>
      <c r="AA33" s="36"/>
      <c r="AB33" s="36"/>
      <c r="AC33" s="36"/>
      <c r="AD33" s="36"/>
      <c r="AE33" s="36"/>
    </row>
    <row r="34" spans="1:48" ht="25.5" hidden="1" customHeight="1" x14ac:dyDescent="0.25">
      <c r="A34" s="13" t="s">
        <v>171</v>
      </c>
      <c r="B34" s="13"/>
      <c r="C34" s="38"/>
      <c r="D34" s="38"/>
      <c r="E34" s="38"/>
      <c r="F34" s="38">
        <v>2007</v>
      </c>
      <c r="G34" s="38">
        <v>2010</v>
      </c>
      <c r="H34" s="38">
        <v>2011</v>
      </c>
      <c r="I34" s="38">
        <v>2012</v>
      </c>
      <c r="J34" s="38">
        <v>2013</v>
      </c>
      <c r="K34" s="34">
        <v>2014</v>
      </c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>
        <v>2015</v>
      </c>
      <c r="X34" s="36"/>
      <c r="Y34" s="36"/>
      <c r="Z34" s="36"/>
      <c r="AA34" s="36"/>
      <c r="AB34" s="36"/>
      <c r="AC34" s="36"/>
      <c r="AD34" s="36"/>
      <c r="AE34" s="36"/>
    </row>
    <row r="35" spans="1:48" ht="25.5" hidden="1" customHeight="1" x14ac:dyDescent="0.25">
      <c r="A35" s="100"/>
      <c r="B35" s="39"/>
      <c r="C35" s="38">
        <v>2</v>
      </c>
      <c r="D35" s="38">
        <v>3</v>
      </c>
      <c r="E35" s="38">
        <v>4</v>
      </c>
      <c r="F35" s="38">
        <v>5</v>
      </c>
      <c r="G35" s="38">
        <v>8</v>
      </c>
      <c r="H35" s="38">
        <v>9</v>
      </c>
      <c r="I35" s="38">
        <v>10</v>
      </c>
      <c r="J35" s="38">
        <v>11</v>
      </c>
      <c r="K35" s="38">
        <v>12</v>
      </c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>
        <v>13</v>
      </c>
      <c r="X35" s="36"/>
      <c r="Y35" s="36"/>
      <c r="Z35" s="36"/>
      <c r="AA35" s="36"/>
      <c r="AB35" s="36"/>
      <c r="AC35" s="36"/>
      <c r="AD35" s="36"/>
      <c r="AE35" s="36"/>
      <c r="AG35" s="2"/>
    </row>
    <row r="36" spans="1:48" ht="92.25" hidden="1" customHeight="1" x14ac:dyDescent="0.35">
      <c r="A36" s="101"/>
      <c r="B36" s="40"/>
      <c r="C36" s="41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3"/>
      <c r="X36" s="36"/>
      <c r="Y36" s="36"/>
      <c r="Z36" s="36"/>
      <c r="AA36" s="36"/>
      <c r="AB36" s="36"/>
      <c r="AC36" s="36"/>
      <c r="AD36" s="36"/>
      <c r="AE36" s="36"/>
      <c r="AI36" s="4">
        <f>32.37-5</f>
        <v>27.369999999999997</v>
      </c>
    </row>
    <row r="37" spans="1:48" ht="183" hidden="1" customHeight="1" x14ac:dyDescent="0.3">
      <c r="A37" s="102"/>
      <c r="B37" s="44"/>
      <c r="C37" s="45" t="s">
        <v>25</v>
      </c>
      <c r="D37" s="46" t="s">
        <v>26</v>
      </c>
      <c r="E37" s="47">
        <v>99.5</v>
      </c>
      <c r="F37" s="47">
        <v>100</v>
      </c>
      <c r="G37" s="47">
        <v>100</v>
      </c>
      <c r="H37" s="47">
        <v>100</v>
      </c>
      <c r="I37" s="47">
        <v>100</v>
      </c>
      <c r="J37" s="47">
        <v>100</v>
      </c>
      <c r="K37" s="47">
        <v>100</v>
      </c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130" t="s">
        <v>170</v>
      </c>
      <c r="X37" s="36"/>
      <c r="Y37" s="36"/>
      <c r="Z37" s="36"/>
      <c r="AA37" s="36"/>
      <c r="AB37" s="36"/>
      <c r="AC37" s="36"/>
      <c r="AD37" s="36"/>
      <c r="AE37" s="36"/>
      <c r="AI37" s="4">
        <f>27.37/63.03</f>
        <v>0.43423766460415675</v>
      </c>
    </row>
    <row r="38" spans="1:48" ht="45" hidden="1" customHeight="1" x14ac:dyDescent="0.3">
      <c r="A38" s="32" t="s">
        <v>192</v>
      </c>
      <c r="B38" s="32"/>
      <c r="C38" s="45" t="s">
        <v>29</v>
      </c>
      <c r="D38" s="46" t="s">
        <v>26</v>
      </c>
      <c r="E38" s="47">
        <v>45</v>
      </c>
      <c r="F38" s="47">
        <v>70</v>
      </c>
      <c r="G38" s="47">
        <v>99.797292774124443</v>
      </c>
      <c r="H38" s="47">
        <v>99.798772569941406</v>
      </c>
      <c r="I38" s="47">
        <v>99.800182937013346</v>
      </c>
      <c r="J38" s="47">
        <v>99.801527132239912</v>
      </c>
      <c r="K38" s="47">
        <v>99.802808198384014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131"/>
      <c r="X38" s="32"/>
      <c r="Y38" s="32"/>
      <c r="Z38" s="32"/>
      <c r="AA38" s="32"/>
      <c r="AB38" s="32"/>
      <c r="AC38" s="32"/>
      <c r="AD38" s="32"/>
      <c r="AE38" s="32"/>
      <c r="AF38" s="50" t="s">
        <v>4</v>
      </c>
    </row>
    <row r="39" spans="1:48" ht="61.5" hidden="1" customHeight="1" x14ac:dyDescent="0.3">
      <c r="A39" s="51" t="s">
        <v>17</v>
      </c>
      <c r="B39" s="51"/>
      <c r="C39" s="45" t="s">
        <v>31</v>
      </c>
      <c r="D39" s="46" t="s">
        <v>26</v>
      </c>
      <c r="E39" s="47">
        <v>45</v>
      </c>
      <c r="F39" s="47">
        <v>70</v>
      </c>
      <c r="G39" s="47">
        <v>100</v>
      </c>
      <c r="H39" s="47"/>
      <c r="I39" s="47"/>
      <c r="J39" s="47"/>
      <c r="K39" s="47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131"/>
      <c r="X39" s="37"/>
      <c r="Y39" s="37"/>
      <c r="Z39" s="37"/>
      <c r="AA39" s="37"/>
      <c r="AB39" s="37"/>
      <c r="AC39" s="37"/>
      <c r="AD39" s="37"/>
      <c r="AE39" s="37"/>
      <c r="AF39" s="52" t="s">
        <v>5</v>
      </c>
    </row>
    <row r="40" spans="1:48" ht="24.75" hidden="1" customHeight="1" x14ac:dyDescent="0.3">
      <c r="A40" s="53" t="s">
        <v>22</v>
      </c>
      <c r="B40" s="53"/>
      <c r="C40" s="45" t="s">
        <v>33</v>
      </c>
      <c r="D40" s="46" t="s">
        <v>26</v>
      </c>
      <c r="E40" s="47">
        <v>99.5</v>
      </c>
      <c r="F40" s="47">
        <v>100</v>
      </c>
      <c r="G40" s="47">
        <v>100</v>
      </c>
      <c r="H40" s="47">
        <v>98.30497328452249</v>
      </c>
      <c r="I40" s="47">
        <v>98.536632075179327</v>
      </c>
      <c r="J40" s="47">
        <v>98.774507168816967</v>
      </c>
      <c r="K40" s="47">
        <v>99.018874045777125</v>
      </c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131"/>
      <c r="X40" s="34">
        <v>2016</v>
      </c>
      <c r="Y40" s="34">
        <v>2017</v>
      </c>
      <c r="Z40" s="34">
        <v>2018</v>
      </c>
      <c r="AA40" s="34">
        <v>2019</v>
      </c>
      <c r="AB40" s="34">
        <v>2020</v>
      </c>
      <c r="AC40" s="54"/>
      <c r="AD40" s="36"/>
      <c r="AE40" s="37">
        <v>2016</v>
      </c>
      <c r="AF40" s="52" t="s">
        <v>2</v>
      </c>
    </row>
    <row r="41" spans="1:48" ht="40.5" hidden="1" customHeight="1" x14ac:dyDescent="0.3">
      <c r="A41" s="53">
        <v>1</v>
      </c>
      <c r="B41" s="53"/>
      <c r="C41" s="45" t="s">
        <v>35</v>
      </c>
      <c r="D41" s="46" t="s">
        <v>26</v>
      </c>
      <c r="E41" s="47">
        <v>80</v>
      </c>
      <c r="F41" s="47">
        <v>80</v>
      </c>
      <c r="G41" s="47">
        <v>100</v>
      </c>
      <c r="H41" s="47">
        <v>99.260678436923158</v>
      </c>
      <c r="I41" s="47">
        <v>99.274078011303317</v>
      </c>
      <c r="J41" s="47">
        <v>99.313040587534346</v>
      </c>
      <c r="K41" s="47">
        <v>99.360020134693116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131"/>
      <c r="X41" s="38">
        <v>14</v>
      </c>
      <c r="Y41" s="38">
        <v>15</v>
      </c>
      <c r="Z41" s="38">
        <v>16</v>
      </c>
      <c r="AA41" s="38">
        <v>17</v>
      </c>
      <c r="AB41" s="38">
        <v>18</v>
      </c>
      <c r="AC41" s="54">
        <v>19</v>
      </c>
      <c r="AD41" s="36"/>
      <c r="AE41" s="55"/>
      <c r="AF41" s="56"/>
    </row>
    <row r="42" spans="1:48" ht="40.5" hidden="1" customHeight="1" x14ac:dyDescent="0.3">
      <c r="A42" s="57" t="s">
        <v>23</v>
      </c>
      <c r="B42" s="57"/>
      <c r="C42" s="45" t="s">
        <v>38</v>
      </c>
      <c r="D42" s="46" t="s">
        <v>26</v>
      </c>
      <c r="E42" s="58" t="s">
        <v>37</v>
      </c>
      <c r="F42" s="58" t="s">
        <v>37</v>
      </c>
      <c r="G42" s="58" t="s">
        <v>37</v>
      </c>
      <c r="H42" s="58" t="s">
        <v>37</v>
      </c>
      <c r="I42" s="58" t="s">
        <v>37</v>
      </c>
      <c r="J42" s="58" t="s">
        <v>37</v>
      </c>
      <c r="K42" s="58" t="s">
        <v>37</v>
      </c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132"/>
      <c r="X42" s="42"/>
      <c r="Y42" s="42"/>
      <c r="Z42" s="42"/>
      <c r="AA42" s="42"/>
      <c r="AB42" s="42"/>
      <c r="AC42" s="54"/>
      <c r="AD42" s="36"/>
      <c r="AE42" s="55"/>
      <c r="AF42" s="60"/>
    </row>
    <row r="43" spans="1:48" ht="121.5" hidden="1" customHeight="1" x14ac:dyDescent="0.3">
      <c r="A43" s="46" t="s">
        <v>24</v>
      </c>
      <c r="B43" s="61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3"/>
      <c r="X43" s="36"/>
      <c r="Y43" s="47">
        <v>100</v>
      </c>
      <c r="Z43" s="47">
        <v>100</v>
      </c>
      <c r="AA43" s="47">
        <v>100</v>
      </c>
      <c r="AB43" s="47">
        <v>100</v>
      </c>
      <c r="AC43" s="54"/>
      <c r="AD43" s="36"/>
      <c r="AE43" s="47">
        <v>100</v>
      </c>
      <c r="AF43" s="125" t="s">
        <v>27</v>
      </c>
      <c r="AG43" s="64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6"/>
      <c r="AV43" s="65"/>
    </row>
    <row r="44" spans="1:48" ht="96.75" hidden="1" customHeight="1" x14ac:dyDescent="0.3">
      <c r="A44" s="46" t="s">
        <v>28</v>
      </c>
      <c r="B44" s="46"/>
      <c r="C44" s="45" t="s">
        <v>41</v>
      </c>
      <c r="D44" s="46" t="s">
        <v>42</v>
      </c>
      <c r="E44" s="47">
        <v>0.78</v>
      </c>
      <c r="F44" s="47">
        <v>0.75</v>
      </c>
      <c r="G44" s="67">
        <v>0.43</v>
      </c>
      <c r="H44" s="67">
        <v>0.23856359520359854</v>
      </c>
      <c r="I44" s="67">
        <v>0.23832503160839497</v>
      </c>
      <c r="J44" s="67">
        <v>0.23808670657678657</v>
      </c>
      <c r="K44" s="67">
        <v>0.23784861987020978</v>
      </c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54"/>
      <c r="X44" s="36"/>
      <c r="Y44" s="47">
        <v>100</v>
      </c>
      <c r="Z44" s="47">
        <v>99.800182937013346</v>
      </c>
      <c r="AA44" s="47">
        <v>99.801527132239912</v>
      </c>
      <c r="AB44" s="47">
        <v>99.802808198384014</v>
      </c>
      <c r="AC44" s="54"/>
      <c r="AD44" s="36"/>
      <c r="AE44" s="47">
        <v>100</v>
      </c>
      <c r="AF44" s="126"/>
      <c r="AG44" s="64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6"/>
      <c r="AV44" s="65"/>
    </row>
    <row r="45" spans="1:48" ht="111.75" hidden="1" customHeight="1" x14ac:dyDescent="0.3">
      <c r="A45" s="46" t="s">
        <v>30</v>
      </c>
      <c r="B45" s="46"/>
      <c r="C45" s="45" t="s">
        <v>43</v>
      </c>
      <c r="D45" s="46" t="s">
        <v>42</v>
      </c>
      <c r="E45" s="47">
        <v>4.5199999999999996</v>
      </c>
      <c r="F45" s="47">
        <v>4.38</v>
      </c>
      <c r="G45" s="67">
        <v>4.25</v>
      </c>
      <c r="H45" s="67">
        <v>0</v>
      </c>
      <c r="I45" s="67">
        <v>0</v>
      </c>
      <c r="J45" s="67">
        <v>0</v>
      </c>
      <c r="K45" s="67">
        <v>0</v>
      </c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54"/>
      <c r="X45" s="36"/>
      <c r="Y45" s="47">
        <v>100</v>
      </c>
      <c r="Z45" s="47"/>
      <c r="AA45" s="47"/>
      <c r="AB45" s="47"/>
      <c r="AC45" s="54"/>
      <c r="AD45" s="36"/>
      <c r="AE45" s="47">
        <v>100</v>
      </c>
      <c r="AF45" s="126"/>
      <c r="AG45" s="64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6"/>
      <c r="AV45" s="65"/>
    </row>
    <row r="46" spans="1:48" ht="103.5" hidden="1" customHeight="1" x14ac:dyDescent="0.3">
      <c r="A46" s="46" t="s">
        <v>32</v>
      </c>
      <c r="B46" s="46"/>
      <c r="C46" s="45" t="s">
        <v>45</v>
      </c>
      <c r="D46" s="46" t="s">
        <v>42</v>
      </c>
      <c r="E46" s="47">
        <v>-2.3952024000001293E-4</v>
      </c>
      <c r="F46" s="47">
        <v>-2.3928071976000997E-4</v>
      </c>
      <c r="G46" s="67">
        <v>-2.3904143904027175E-4</v>
      </c>
      <c r="H46" s="67">
        <v>-2.3880239760115662E-4</v>
      </c>
      <c r="I46" s="67">
        <v>-2.3856359520357806E-4</v>
      </c>
      <c r="J46" s="67">
        <v>-2.3832503160839402E-4</v>
      </c>
      <c r="K46" s="67">
        <v>-2.3808670657679554E-4</v>
      </c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54"/>
      <c r="X46" s="36"/>
      <c r="Y46" s="47">
        <v>100</v>
      </c>
      <c r="Z46" s="47">
        <v>98.536632075179327</v>
      </c>
      <c r="AA46" s="47">
        <v>98.774507168816967</v>
      </c>
      <c r="AB46" s="47">
        <v>99.018874045777125</v>
      </c>
      <c r="AC46" s="54"/>
      <c r="AD46" s="36"/>
      <c r="AE46" s="47">
        <v>100</v>
      </c>
      <c r="AF46" s="126"/>
      <c r="AG46" s="64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6"/>
      <c r="AV46" s="65"/>
    </row>
    <row r="47" spans="1:48" ht="124.5" hidden="1" customHeight="1" x14ac:dyDescent="0.3">
      <c r="A47" s="46" t="s">
        <v>34</v>
      </c>
      <c r="B47" s="46"/>
      <c r="C47" s="69" t="s">
        <v>169</v>
      </c>
      <c r="D47" s="46" t="s">
        <v>42</v>
      </c>
      <c r="E47" s="47">
        <v>0</v>
      </c>
      <c r="F47" s="47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54"/>
      <c r="X47" s="36"/>
      <c r="Y47" s="47">
        <v>100</v>
      </c>
      <c r="Z47" s="47">
        <v>99.274078011303317</v>
      </c>
      <c r="AA47" s="47">
        <v>99.313040587534346</v>
      </c>
      <c r="AB47" s="47">
        <v>99.360020134693116</v>
      </c>
      <c r="AC47" s="54"/>
      <c r="AD47" s="36"/>
      <c r="AE47" s="47">
        <v>100</v>
      </c>
      <c r="AF47" s="126"/>
      <c r="AG47" s="64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6"/>
      <c r="AV47" s="65"/>
    </row>
    <row r="48" spans="1:48" ht="144" hidden="1" customHeight="1" x14ac:dyDescent="0.3">
      <c r="A48" s="46" t="s">
        <v>36</v>
      </c>
      <c r="B48" s="46"/>
      <c r="C48" s="45" t="s">
        <v>48</v>
      </c>
      <c r="D48" s="46"/>
      <c r="E48" s="47">
        <v>0</v>
      </c>
      <c r="F48" s="47">
        <v>0</v>
      </c>
      <c r="G48" s="67">
        <v>0</v>
      </c>
      <c r="H48" s="67">
        <v>0</v>
      </c>
      <c r="I48" s="67">
        <v>0</v>
      </c>
      <c r="J48" s="67">
        <v>0</v>
      </c>
      <c r="K48" s="67">
        <v>0</v>
      </c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54"/>
      <c r="X48" s="58" t="s">
        <v>37</v>
      </c>
      <c r="Y48" s="58" t="s">
        <v>37</v>
      </c>
      <c r="Z48" s="58" t="s">
        <v>37</v>
      </c>
      <c r="AA48" s="58" t="s">
        <v>37</v>
      </c>
      <c r="AB48" s="58" t="s">
        <v>37</v>
      </c>
      <c r="AC48" s="58" t="s">
        <v>37</v>
      </c>
      <c r="AD48" s="58" t="s">
        <v>37</v>
      </c>
      <c r="AE48" s="58" t="s">
        <v>37</v>
      </c>
      <c r="AF48" s="127"/>
      <c r="AG48" s="64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</row>
    <row r="49" spans="1:32" ht="42.75" hidden="1" customHeight="1" x14ac:dyDescent="0.3">
      <c r="A49" s="71" t="s">
        <v>39</v>
      </c>
      <c r="B49" s="71"/>
      <c r="C49" s="45" t="s">
        <v>50</v>
      </c>
      <c r="D49" s="46" t="s">
        <v>51</v>
      </c>
      <c r="E49" s="47">
        <v>4.5199999999999996</v>
      </c>
      <c r="F49" s="47">
        <f>E49-E49*0.03</f>
        <v>4.3843999999999994</v>
      </c>
      <c r="G49" s="67">
        <v>195.34003862366677</v>
      </c>
      <c r="H49" s="67">
        <v>195.14469858504313</v>
      </c>
      <c r="I49" s="67">
        <v>194.94955388645809</v>
      </c>
      <c r="J49" s="67">
        <v>194.75460433257166</v>
      </c>
      <c r="K49" s="67">
        <v>194.5598497282391</v>
      </c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54"/>
      <c r="X49" s="67"/>
      <c r="Y49" s="67"/>
      <c r="Z49" s="67"/>
      <c r="AA49" s="67"/>
      <c r="AB49" s="67"/>
      <c r="AC49" s="54"/>
      <c r="AD49" s="36"/>
      <c r="AE49" s="55"/>
      <c r="AF49" s="72"/>
    </row>
    <row r="50" spans="1:32" ht="99" hidden="1" customHeight="1" x14ac:dyDescent="0.3">
      <c r="A50" s="46" t="s">
        <v>40</v>
      </c>
      <c r="B50" s="46"/>
      <c r="C50" s="45" t="s">
        <v>53</v>
      </c>
      <c r="D50" s="46" t="s">
        <v>51</v>
      </c>
      <c r="E50" s="47">
        <v>251.18457207207209</v>
      </c>
      <c r="F50" s="47">
        <v>82.98167986653101</v>
      </c>
      <c r="G50" s="47">
        <v>0</v>
      </c>
      <c r="H50" s="47">
        <v>0</v>
      </c>
      <c r="I50" s="47">
        <v>0</v>
      </c>
      <c r="J50" s="47">
        <v>3.41</v>
      </c>
      <c r="K50" s="47">
        <f>J50-0.03*J50</f>
        <v>3.3077000000000001</v>
      </c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36"/>
      <c r="Y50" s="46">
        <v>0.43</v>
      </c>
      <c r="Z50" s="67">
        <v>0.23832503160839497</v>
      </c>
      <c r="AA50" s="67">
        <v>0.23808670657678657</v>
      </c>
      <c r="AB50" s="67">
        <v>0.23784861987020978</v>
      </c>
      <c r="AC50" s="54"/>
      <c r="AD50" s="36"/>
      <c r="AE50" s="46">
        <v>0.43</v>
      </c>
      <c r="AF50" s="128"/>
    </row>
    <row r="51" spans="1:32" ht="111" hidden="1" customHeight="1" x14ac:dyDescent="0.3">
      <c r="A51" s="46" t="s">
        <v>49</v>
      </c>
      <c r="B51" s="46"/>
      <c r="C51" s="45" t="s">
        <v>55</v>
      </c>
      <c r="D51" s="46" t="s">
        <v>51</v>
      </c>
      <c r="E51" s="47"/>
      <c r="F51" s="47">
        <v>-2.2054867256636896</v>
      </c>
      <c r="G51" s="47">
        <v>-17.689877238393109</v>
      </c>
      <c r="H51" s="47">
        <v>-0.11897905879115456</v>
      </c>
      <c r="I51" s="47">
        <v>-0.1961233560921869</v>
      </c>
      <c r="J51" s="47">
        <v>-0.19592723273609636</v>
      </c>
      <c r="K51" s="47">
        <v>-0.19573130550338647</v>
      </c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36"/>
      <c r="Y51" s="46"/>
      <c r="Z51" s="67">
        <v>0</v>
      </c>
      <c r="AA51" s="67">
        <v>0</v>
      </c>
      <c r="AB51" s="67">
        <v>0</v>
      </c>
      <c r="AC51" s="54"/>
      <c r="AD51" s="36"/>
      <c r="AE51" s="46"/>
      <c r="AF51" s="128"/>
    </row>
    <row r="52" spans="1:32" ht="102.75" hidden="1" customHeight="1" x14ac:dyDescent="0.3">
      <c r="A52" s="46" t="s">
        <v>44</v>
      </c>
      <c r="B52" s="46"/>
      <c r="C52" s="45" t="s">
        <v>57</v>
      </c>
      <c r="D52" s="46" t="s">
        <v>51</v>
      </c>
      <c r="E52" s="47"/>
      <c r="F52" s="47">
        <v>-133.15626149897042</v>
      </c>
      <c r="G52" s="47">
        <v>-82.98167986653101</v>
      </c>
      <c r="H52" s="47">
        <v>0</v>
      </c>
      <c r="I52" s="47">
        <v>0</v>
      </c>
      <c r="J52" s="47">
        <v>0</v>
      </c>
      <c r="K52" s="47">
        <v>0</v>
      </c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36"/>
      <c r="Y52" s="46"/>
      <c r="Z52" s="67">
        <v>-2.3856359520357806E-4</v>
      </c>
      <c r="AA52" s="67">
        <v>-2.3832503160839402E-4</v>
      </c>
      <c r="AB52" s="67">
        <v>-2.3808670657679554E-4</v>
      </c>
      <c r="AC52" s="54"/>
      <c r="AD52" s="36"/>
      <c r="AE52" s="46"/>
      <c r="AF52" s="128"/>
    </row>
    <row r="53" spans="1:32" ht="102" hidden="1" customHeight="1" x14ac:dyDescent="0.3">
      <c r="A53" s="46" t="s">
        <v>46</v>
      </c>
      <c r="B53" s="46"/>
      <c r="C53" s="45" t="s">
        <v>59</v>
      </c>
      <c r="D53" s="46"/>
      <c r="E53" s="47">
        <v>1</v>
      </c>
      <c r="F53" s="47">
        <v>0.3878877282655081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36"/>
      <c r="Y53" s="46"/>
      <c r="Z53" s="67">
        <v>0</v>
      </c>
      <c r="AA53" s="67">
        <v>0</v>
      </c>
      <c r="AB53" s="67">
        <v>0</v>
      </c>
      <c r="AC53" s="54"/>
      <c r="AD53" s="36"/>
      <c r="AE53" s="46"/>
      <c r="AF53" s="128"/>
    </row>
    <row r="54" spans="1:32" ht="114.75" hidden="1" customHeight="1" x14ac:dyDescent="0.3">
      <c r="A54" s="46" t="s">
        <v>47</v>
      </c>
      <c r="B54" s="46"/>
      <c r="C54" s="45" t="s">
        <v>61</v>
      </c>
      <c r="D54" s="46" t="s">
        <v>62</v>
      </c>
      <c r="E54" s="47">
        <v>22.391731410922425</v>
      </c>
      <c r="F54" s="47">
        <v>17.606034601977964</v>
      </c>
      <c r="G54" s="47">
        <v>16.04244220888134</v>
      </c>
      <c r="H54" s="47">
        <v>16.042598233377184</v>
      </c>
      <c r="I54" s="47">
        <v>16.042598233377184</v>
      </c>
      <c r="J54" s="47">
        <v>16.042598233377184</v>
      </c>
      <c r="K54" s="47">
        <v>16.042598233377184</v>
      </c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36"/>
      <c r="Y54" s="46"/>
      <c r="Z54" s="67">
        <v>0</v>
      </c>
      <c r="AA54" s="67">
        <v>0</v>
      </c>
      <c r="AB54" s="67">
        <v>0</v>
      </c>
      <c r="AC54" s="54"/>
      <c r="AD54" s="36"/>
      <c r="AE54" s="46"/>
      <c r="AF54" s="128"/>
    </row>
    <row r="55" spans="1:32" ht="87.75" hidden="1" customHeight="1" x14ac:dyDescent="0.3">
      <c r="A55" s="46" t="s">
        <v>49</v>
      </c>
      <c r="B55" s="46"/>
      <c r="C55" s="45" t="s">
        <v>64</v>
      </c>
      <c r="D55" s="46" t="s">
        <v>65</v>
      </c>
      <c r="E55" s="46" t="s">
        <v>66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>
        <v>0</v>
      </c>
      <c r="X55" s="36"/>
      <c r="Y55" s="47">
        <f>F49-F49*0.03</f>
        <v>4.2528679999999994</v>
      </c>
      <c r="Z55" s="67">
        <v>194.94955388645809</v>
      </c>
      <c r="AA55" s="67">
        <v>194.75460433257166</v>
      </c>
      <c r="AB55" s="67">
        <v>194.5598497282391</v>
      </c>
      <c r="AC55" s="54"/>
      <c r="AD55" s="36"/>
      <c r="AE55" s="47">
        <f>W49-W49*0.03</f>
        <v>0</v>
      </c>
      <c r="AF55" s="128"/>
    </row>
    <row r="56" spans="1:32" ht="87" hidden="1" customHeight="1" x14ac:dyDescent="0.3">
      <c r="A56" s="46" t="s">
        <v>52</v>
      </c>
      <c r="B56" s="46"/>
      <c r="C56" s="45" t="s">
        <v>68</v>
      </c>
      <c r="D56" s="46" t="s">
        <v>65</v>
      </c>
      <c r="E56" s="46" t="s">
        <v>69</v>
      </c>
      <c r="F56" s="47"/>
      <c r="G56" s="47">
        <v>4.2581815345009151</v>
      </c>
      <c r="H56" s="47">
        <v>-1.5635923930966236</v>
      </c>
      <c r="I56" s="47">
        <v>1.5602449584406486E-4</v>
      </c>
      <c r="J56" s="47">
        <v>0</v>
      </c>
      <c r="K56" s="47">
        <v>0</v>
      </c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0</v>
      </c>
      <c r="AC56" s="54"/>
      <c r="AD56" s="36"/>
      <c r="AE56" s="47">
        <f>W50-W50*0.03</f>
        <v>0</v>
      </c>
      <c r="AF56" s="128"/>
    </row>
    <row r="57" spans="1:32" ht="111.75" hidden="1" customHeight="1" x14ac:dyDescent="0.3">
      <c r="A57" s="46" t="s">
        <v>54</v>
      </c>
      <c r="B57" s="46"/>
      <c r="C57" s="45" t="s">
        <v>71</v>
      </c>
      <c r="D57" s="46" t="s">
        <v>65</v>
      </c>
      <c r="E57" s="46" t="s">
        <v>72</v>
      </c>
      <c r="F57" s="47"/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>
        <v>0</v>
      </c>
      <c r="X57" s="67">
        <v>-0.19553557419786216</v>
      </c>
      <c r="Y57" s="67">
        <v>-0.19534003862364102</v>
      </c>
      <c r="Z57" s="67">
        <v>-0.19514469858503958</v>
      </c>
      <c r="AA57" s="67">
        <v>-0.1949495538864312</v>
      </c>
      <c r="AB57" s="67">
        <v>-0.19475460433255876</v>
      </c>
      <c r="AC57" s="54"/>
      <c r="AD57" s="36"/>
      <c r="AE57" s="55"/>
      <c r="AF57" s="128"/>
    </row>
    <row r="58" spans="1:32" ht="102" hidden="1" customHeight="1" x14ac:dyDescent="0.3">
      <c r="A58" s="46" t="s">
        <v>56</v>
      </c>
      <c r="B58" s="46"/>
      <c r="C58" s="45" t="s">
        <v>74</v>
      </c>
      <c r="D58" s="46"/>
      <c r="E58" s="46" t="s">
        <v>75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0</v>
      </c>
      <c r="AC58" s="54"/>
      <c r="AD58" s="36"/>
      <c r="AE58" s="55"/>
      <c r="AF58" s="128"/>
    </row>
    <row r="59" spans="1:32" ht="156" hidden="1" customHeight="1" x14ac:dyDescent="0.3">
      <c r="A59" s="46" t="s">
        <v>58</v>
      </c>
      <c r="B59" s="46"/>
      <c r="C59" s="45" t="s">
        <v>77</v>
      </c>
      <c r="D59" s="46" t="s">
        <v>26</v>
      </c>
      <c r="E59" s="46" t="s">
        <v>78</v>
      </c>
      <c r="F59" s="47">
        <v>100</v>
      </c>
      <c r="G59" s="47">
        <v>100</v>
      </c>
      <c r="H59" s="47">
        <v>100</v>
      </c>
      <c r="I59" s="47">
        <v>100</v>
      </c>
      <c r="J59" s="47">
        <v>100</v>
      </c>
      <c r="K59" s="47">
        <v>100</v>
      </c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>
        <v>100</v>
      </c>
      <c r="X59" s="67">
        <v>0</v>
      </c>
      <c r="Y59" s="67">
        <v>0</v>
      </c>
      <c r="Z59" s="67">
        <v>0</v>
      </c>
      <c r="AA59" s="67">
        <v>0</v>
      </c>
      <c r="AB59" s="67">
        <v>0</v>
      </c>
      <c r="AC59" s="54"/>
      <c r="AD59" s="36"/>
      <c r="AE59" s="55"/>
      <c r="AF59" s="128"/>
    </row>
    <row r="60" spans="1:32" ht="136.5" hidden="1" customHeight="1" x14ac:dyDescent="0.3">
      <c r="A60" s="46" t="s">
        <v>60</v>
      </c>
      <c r="B60" s="46"/>
      <c r="C60" s="45" t="s">
        <v>80</v>
      </c>
      <c r="D60" s="46" t="s">
        <v>26</v>
      </c>
      <c r="E60" s="46" t="s">
        <v>81</v>
      </c>
      <c r="F60" s="47">
        <v>14</v>
      </c>
      <c r="G60" s="47">
        <v>14</v>
      </c>
      <c r="H60" s="47">
        <v>70</v>
      </c>
      <c r="I60" s="47">
        <v>100</v>
      </c>
      <c r="J60" s="47">
        <v>100</v>
      </c>
      <c r="K60" s="47">
        <v>100</v>
      </c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>
        <v>100</v>
      </c>
      <c r="X60" s="67">
        <v>16.042598233377184</v>
      </c>
      <c r="Y60" s="67">
        <v>16.042598233377184</v>
      </c>
      <c r="Z60" s="67">
        <v>16.042598233377184</v>
      </c>
      <c r="AA60" s="67">
        <v>16.042598233377184</v>
      </c>
      <c r="AB60" s="67">
        <v>16.042598233377184</v>
      </c>
      <c r="AC60" s="54"/>
      <c r="AD60" s="36"/>
      <c r="AE60" s="55"/>
      <c r="AF60" s="128"/>
    </row>
    <row r="61" spans="1:32" ht="37.5" hidden="1" customHeight="1" x14ac:dyDescent="0.3">
      <c r="A61" s="46" t="s">
        <v>63</v>
      </c>
      <c r="B61" s="46"/>
      <c r="C61" s="45" t="s">
        <v>83</v>
      </c>
      <c r="D61" s="46" t="s">
        <v>26</v>
      </c>
      <c r="E61" s="46" t="s">
        <v>84</v>
      </c>
      <c r="F61" s="47">
        <v>43</v>
      </c>
      <c r="G61" s="47">
        <v>43</v>
      </c>
      <c r="H61" s="47">
        <v>70</v>
      </c>
      <c r="I61" s="47">
        <v>100</v>
      </c>
      <c r="J61" s="47">
        <v>100</v>
      </c>
      <c r="K61" s="47">
        <v>100</v>
      </c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>
        <v>100</v>
      </c>
      <c r="X61" s="67">
        <v>0</v>
      </c>
      <c r="Y61" s="67">
        <v>0</v>
      </c>
      <c r="Z61" s="67">
        <v>0</v>
      </c>
      <c r="AA61" s="67">
        <v>0</v>
      </c>
      <c r="AB61" s="67">
        <v>0</v>
      </c>
      <c r="AC61" s="54"/>
      <c r="AD61" s="36"/>
      <c r="AE61" s="55"/>
      <c r="AF61" s="128"/>
    </row>
    <row r="62" spans="1:32" ht="30" hidden="1" customHeight="1" x14ac:dyDescent="0.3">
      <c r="A62" s="46" t="s">
        <v>67</v>
      </c>
      <c r="B62" s="46"/>
      <c r="C62" s="45" t="s">
        <v>86</v>
      </c>
      <c r="D62" s="46" t="s">
        <v>26</v>
      </c>
      <c r="E62" s="46" t="s">
        <v>87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0</v>
      </c>
      <c r="AC62" s="54"/>
      <c r="AD62" s="36"/>
      <c r="AE62" s="55"/>
      <c r="AF62" s="128"/>
    </row>
    <row r="63" spans="1:32" ht="96.75" hidden="1" customHeight="1" x14ac:dyDescent="0.3">
      <c r="A63" s="46" t="s">
        <v>70</v>
      </c>
      <c r="B63" s="46"/>
      <c r="C63" s="45" t="s">
        <v>89</v>
      </c>
      <c r="D63" s="46"/>
      <c r="E63" s="46"/>
      <c r="F63" s="47"/>
      <c r="G63" s="47"/>
      <c r="H63" s="47"/>
      <c r="I63" s="47"/>
      <c r="J63" s="47"/>
      <c r="K63" s="47" t="s">
        <v>37</v>
      </c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 t="s">
        <v>37</v>
      </c>
      <c r="X63" s="67">
        <v>0</v>
      </c>
      <c r="Y63" s="67">
        <v>0</v>
      </c>
      <c r="Z63" s="67">
        <v>0</v>
      </c>
      <c r="AA63" s="67">
        <v>0</v>
      </c>
      <c r="AB63" s="67">
        <v>0</v>
      </c>
      <c r="AC63" s="54"/>
      <c r="AD63" s="36"/>
      <c r="AE63" s="55"/>
      <c r="AF63" s="128"/>
    </row>
    <row r="64" spans="1:32" ht="18.75" hidden="1" customHeight="1" x14ac:dyDescent="0.3">
      <c r="A64" s="46" t="s">
        <v>73</v>
      </c>
      <c r="B64" s="46"/>
      <c r="C64" s="45" t="s">
        <v>91</v>
      </c>
      <c r="D64" s="46" t="s">
        <v>92</v>
      </c>
      <c r="E64" s="46" t="s">
        <v>93</v>
      </c>
      <c r="F64" s="47" t="s">
        <v>37</v>
      </c>
      <c r="G64" s="47" t="s">
        <v>37</v>
      </c>
      <c r="H64" s="47" t="s">
        <v>37</v>
      </c>
      <c r="I64" s="47">
        <v>20</v>
      </c>
      <c r="J64" s="47">
        <v>40</v>
      </c>
      <c r="K64" s="47">
        <v>0</v>
      </c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0</v>
      </c>
      <c r="AC64" s="54"/>
      <c r="AD64" s="36"/>
      <c r="AE64" s="55"/>
      <c r="AF64" s="128"/>
    </row>
    <row r="65" spans="1:32" ht="138" hidden="1" customHeight="1" x14ac:dyDescent="0.3">
      <c r="A65" s="46" t="s">
        <v>76</v>
      </c>
      <c r="B65" s="46"/>
      <c r="C65" s="46"/>
      <c r="D65" s="46"/>
      <c r="E65" s="46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67">
        <v>100</v>
      </c>
      <c r="Y65" s="67">
        <v>100</v>
      </c>
      <c r="Z65" s="67">
        <v>100</v>
      </c>
      <c r="AA65" s="67">
        <v>100</v>
      </c>
      <c r="AB65" s="67">
        <v>100</v>
      </c>
      <c r="AC65" s="54"/>
      <c r="AD65" s="36"/>
      <c r="AE65" s="55"/>
      <c r="AF65" s="128"/>
    </row>
    <row r="66" spans="1:32" ht="19.5" hidden="1" customHeight="1" x14ac:dyDescent="0.3">
      <c r="A66" s="46" t="s">
        <v>79</v>
      </c>
      <c r="B66" s="46"/>
      <c r="C66" s="45" t="s">
        <v>96</v>
      </c>
      <c r="D66" s="73" t="s">
        <v>42</v>
      </c>
      <c r="E66" s="46" t="s">
        <v>97</v>
      </c>
      <c r="F66" s="47">
        <v>0.8479912531124072</v>
      </c>
      <c r="G66" s="47">
        <v>0.84894204602578793</v>
      </c>
      <c r="H66" s="47">
        <v>0.78271824313298755</v>
      </c>
      <c r="I66" s="47">
        <v>0.6465289935663957</v>
      </c>
      <c r="J66" s="47">
        <v>0.65164899053821868</v>
      </c>
      <c r="K66" s="47">
        <v>0.21</v>
      </c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>
        <v>0.2</v>
      </c>
      <c r="X66" s="67">
        <v>100</v>
      </c>
      <c r="Y66" s="67">
        <v>100</v>
      </c>
      <c r="Z66" s="67">
        <v>100</v>
      </c>
      <c r="AA66" s="67">
        <v>100</v>
      </c>
      <c r="AB66" s="67">
        <v>100</v>
      </c>
      <c r="AC66" s="54"/>
      <c r="AD66" s="36"/>
      <c r="AE66" s="55"/>
      <c r="AF66" s="128"/>
    </row>
    <row r="67" spans="1:32" ht="19.5" hidden="1" customHeight="1" x14ac:dyDescent="0.3">
      <c r="A67" s="46" t="s">
        <v>82</v>
      </c>
      <c r="B67" s="46"/>
      <c r="C67" s="45" t="s">
        <v>99</v>
      </c>
      <c r="D67" s="73" t="s">
        <v>100</v>
      </c>
      <c r="E67" s="46" t="s">
        <v>101</v>
      </c>
      <c r="F67" s="47">
        <v>2.7988972865815884</v>
      </c>
      <c r="G67" s="47">
        <v>1.4079173297963352</v>
      </c>
      <c r="H67" s="47">
        <v>2.6239773155811172</v>
      </c>
      <c r="I67" s="47">
        <v>2.6367946130617508</v>
      </c>
      <c r="J67" s="47">
        <v>2.6660667942996414</v>
      </c>
      <c r="K67" s="47">
        <v>3.32</v>
      </c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>
        <f>K67-K67*0.03</f>
        <v>3.2203999999999997</v>
      </c>
      <c r="X67" s="67">
        <v>100</v>
      </c>
      <c r="Y67" s="67">
        <v>100</v>
      </c>
      <c r="Z67" s="67">
        <v>100</v>
      </c>
      <c r="AA67" s="67">
        <v>100</v>
      </c>
      <c r="AB67" s="67">
        <v>100</v>
      </c>
      <c r="AC67" s="54"/>
      <c r="AD67" s="36"/>
      <c r="AE67" s="55"/>
      <c r="AF67" s="128"/>
    </row>
    <row r="68" spans="1:32" ht="100.5" hidden="1" customHeight="1" x14ac:dyDescent="0.3">
      <c r="A68" s="46" t="s">
        <v>85</v>
      </c>
      <c r="B68" s="46"/>
      <c r="C68" s="45" t="s">
        <v>103</v>
      </c>
      <c r="D68" s="73" t="s">
        <v>100</v>
      </c>
      <c r="E68" s="46" t="s">
        <v>104</v>
      </c>
      <c r="F68" s="47">
        <v>6.8627717883110932</v>
      </c>
      <c r="G68" s="47">
        <v>0.14490353810258522</v>
      </c>
      <c r="H68" s="47">
        <v>0.18981316946088611</v>
      </c>
      <c r="I68" s="47">
        <v>0.12057125950146644</v>
      </c>
      <c r="J68" s="47">
        <v>0.1116916079486631</v>
      </c>
      <c r="K68" s="47">
        <v>2.08</v>
      </c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>
        <f>K68-K68*0.03</f>
        <v>2.0176000000000003</v>
      </c>
      <c r="X68" s="67">
        <v>0</v>
      </c>
      <c r="Y68" s="67">
        <v>0</v>
      </c>
      <c r="Z68" s="67">
        <v>0</v>
      </c>
      <c r="AA68" s="67">
        <v>0</v>
      </c>
      <c r="AB68" s="67">
        <v>0</v>
      </c>
      <c r="AC68" s="54"/>
      <c r="AD68" s="36"/>
      <c r="AE68" s="55"/>
      <c r="AF68" s="128"/>
    </row>
    <row r="69" spans="1:32" ht="18.75" hidden="1" customHeight="1" x14ac:dyDescent="0.3">
      <c r="A69" s="46" t="s">
        <v>88</v>
      </c>
      <c r="B69" s="46"/>
      <c r="C69" s="45" t="s">
        <v>105</v>
      </c>
      <c r="D69" s="73" t="s">
        <v>62</v>
      </c>
      <c r="E69" s="46" t="s">
        <v>106</v>
      </c>
      <c r="F69" s="47">
        <v>317.19712188875758</v>
      </c>
      <c r="G69" s="47">
        <v>44.36327953559293</v>
      </c>
      <c r="H69" s="47">
        <v>61.431150576449987</v>
      </c>
      <c r="I69" s="47">
        <v>48.021061226219352</v>
      </c>
      <c r="J69" s="47">
        <v>48.655658128761978</v>
      </c>
      <c r="K69" s="47">
        <v>49.305613131260216</v>
      </c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>
        <f>K69-K69*0.03</f>
        <v>47.826444737322412</v>
      </c>
      <c r="X69" s="47" t="s">
        <v>37</v>
      </c>
      <c r="Y69" s="47" t="s">
        <v>37</v>
      </c>
      <c r="Z69" s="47" t="s">
        <v>37</v>
      </c>
      <c r="AA69" s="47" t="s">
        <v>37</v>
      </c>
      <c r="AB69" s="47" t="s">
        <v>37</v>
      </c>
      <c r="AC69" s="47" t="s">
        <v>37</v>
      </c>
      <c r="AD69" s="47" t="s">
        <v>37</v>
      </c>
      <c r="AE69" s="47" t="s">
        <v>37</v>
      </c>
      <c r="AF69" s="128"/>
    </row>
    <row r="70" spans="1:32" ht="19.5" hidden="1" customHeight="1" x14ac:dyDescent="0.3">
      <c r="A70" s="46" t="s">
        <v>90</v>
      </c>
      <c r="B70" s="46"/>
      <c r="C70" s="45" t="s">
        <v>108</v>
      </c>
      <c r="D70" s="73" t="s">
        <v>109</v>
      </c>
      <c r="E70" s="46" t="s">
        <v>110</v>
      </c>
      <c r="F70" s="47">
        <v>0.21752544662406914</v>
      </c>
      <c r="G70" s="47">
        <v>0.12355453433229778</v>
      </c>
      <c r="H70" s="47">
        <v>0.12936174592322844</v>
      </c>
      <c r="I70" s="47">
        <v>0.13403996421308995</v>
      </c>
      <c r="J70" s="47">
        <v>0.15128359898803079</v>
      </c>
      <c r="K70" s="47">
        <v>0</v>
      </c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>
        <v>0</v>
      </c>
      <c r="X70" s="67">
        <v>283</v>
      </c>
      <c r="Y70" s="67">
        <v>283</v>
      </c>
      <c r="Z70" s="67">
        <v>283</v>
      </c>
      <c r="AA70" s="67">
        <v>283</v>
      </c>
      <c r="AB70" s="67">
        <v>283</v>
      </c>
      <c r="AC70" s="54"/>
      <c r="AD70" s="36"/>
      <c r="AE70" s="55">
        <v>0</v>
      </c>
      <c r="AF70" s="128"/>
    </row>
    <row r="71" spans="1:32" ht="19.5" hidden="1" customHeight="1" x14ac:dyDescent="0.3">
      <c r="A71" s="46" t="s">
        <v>94</v>
      </c>
      <c r="B71" s="46"/>
      <c r="C71" s="45" t="s">
        <v>111</v>
      </c>
      <c r="D71" s="73" t="s">
        <v>109</v>
      </c>
      <c r="E71" s="46" t="s">
        <v>112</v>
      </c>
      <c r="F71" s="47">
        <v>2.2275302788907743E-3</v>
      </c>
      <c r="G71" s="47">
        <v>1.8513977019104602E-3</v>
      </c>
      <c r="H71" s="47">
        <v>1.856698047729735E-3</v>
      </c>
      <c r="I71" s="47">
        <v>1.757693475820394E-3</v>
      </c>
      <c r="J71" s="47">
        <v>1.4375947232556498E-3</v>
      </c>
      <c r="K71" s="47">
        <v>0.23</v>
      </c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>
        <v>0.23</v>
      </c>
      <c r="X71" s="67"/>
      <c r="Y71" s="67"/>
      <c r="Z71" s="67"/>
      <c r="AA71" s="67"/>
      <c r="AB71" s="67"/>
      <c r="AC71" s="54"/>
      <c r="AD71" s="36"/>
      <c r="AE71" s="55"/>
      <c r="AF71" s="128"/>
    </row>
    <row r="72" spans="1:32" ht="19.5" hidden="1" customHeight="1" x14ac:dyDescent="0.3">
      <c r="A72" s="46" t="s">
        <v>95</v>
      </c>
      <c r="B72" s="74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67">
        <v>0.667256062805621</v>
      </c>
      <c r="Y72" s="67">
        <v>0.67254187897971174</v>
      </c>
      <c r="Z72" s="67">
        <v>0.67786998026804857</v>
      </c>
      <c r="AA72" s="67">
        <v>0.68324070411068716</v>
      </c>
      <c r="AB72" s="67">
        <v>0.68865439064214595</v>
      </c>
      <c r="AC72" s="54"/>
      <c r="AD72" s="36"/>
      <c r="AE72" s="55">
        <v>0.2</v>
      </c>
      <c r="AF72" s="128"/>
    </row>
    <row r="73" spans="1:32" ht="19.5" hidden="1" customHeight="1" x14ac:dyDescent="0.3">
      <c r="A73" s="46" t="s">
        <v>98</v>
      </c>
      <c r="B73" s="46"/>
      <c r="C73" s="45" t="s">
        <v>115</v>
      </c>
      <c r="D73" s="38" t="s">
        <v>116</v>
      </c>
      <c r="E73" s="75"/>
      <c r="F73" s="75"/>
      <c r="G73" s="75"/>
      <c r="H73" s="75"/>
      <c r="I73" s="75"/>
      <c r="J73" s="75"/>
      <c r="K73" s="76">
        <v>3.1399999999999999E-4</v>
      </c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>
        <f>K73</f>
        <v>3.1399999999999999E-4</v>
      </c>
      <c r="X73" s="67">
        <v>2.7573387114421428</v>
      </c>
      <c r="Y73" s="67">
        <v>2.7889854378970949</v>
      </c>
      <c r="Z73" s="67">
        <v>2.8212814618425806</v>
      </c>
      <c r="AA73" s="67">
        <v>2.8542510967969821</v>
      </c>
      <c r="AB73" s="67">
        <v>2.8879197665240226</v>
      </c>
      <c r="AC73" s="54"/>
      <c r="AD73" s="36"/>
      <c r="AE73" s="47">
        <f>W67-W67*0.03</f>
        <v>3.1237879999999998</v>
      </c>
      <c r="AF73" s="128"/>
    </row>
    <row r="74" spans="1:32" ht="18.75" hidden="1" customHeight="1" x14ac:dyDescent="0.3">
      <c r="A74" s="46" t="s">
        <v>102</v>
      </c>
      <c r="B74" s="46"/>
      <c r="C74" s="45" t="s">
        <v>118</v>
      </c>
      <c r="D74" s="38" t="s">
        <v>116</v>
      </c>
      <c r="E74" s="46" t="s">
        <v>119</v>
      </c>
      <c r="F74" s="47">
        <v>0.15479999999999999</v>
      </c>
      <c r="G74" s="77">
        <v>0.15</v>
      </c>
      <c r="H74" s="77">
        <v>0.15029999999999999</v>
      </c>
      <c r="I74" s="77">
        <v>0.15029999999999999</v>
      </c>
      <c r="J74" s="77">
        <v>0.15029999999999999</v>
      </c>
      <c r="K74" s="78">
        <v>0</v>
      </c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>
        <v>0</v>
      </c>
      <c r="X74" s="67">
        <v>8.9318351937167209E-2</v>
      </c>
      <c r="Y74" s="67">
        <v>8.542896762826678E-2</v>
      </c>
      <c r="Z74" s="67">
        <v>7.4342265985558542E-2</v>
      </c>
      <c r="AA74" s="67">
        <v>6.2754762482276627E-2</v>
      </c>
      <c r="AB74" s="67">
        <v>5.0642406135840055E-2</v>
      </c>
      <c r="AC74" s="54"/>
      <c r="AD74" s="36"/>
      <c r="AE74" s="47">
        <v>2</v>
      </c>
      <c r="AF74" s="128"/>
    </row>
    <row r="75" spans="1:32" ht="19.5" hidden="1" customHeight="1" x14ac:dyDescent="0.3">
      <c r="A75" s="46" t="s">
        <v>46</v>
      </c>
      <c r="B75" s="46"/>
      <c r="C75" s="45" t="s">
        <v>121</v>
      </c>
      <c r="D75" s="46" t="s">
        <v>122</v>
      </c>
      <c r="E75" s="46" t="s">
        <v>123</v>
      </c>
      <c r="F75" s="47">
        <v>5459000</v>
      </c>
      <c r="G75" s="47">
        <v>5200000</v>
      </c>
      <c r="H75" s="47">
        <v>5050000</v>
      </c>
      <c r="I75" s="47">
        <v>5035000</v>
      </c>
      <c r="J75" s="47">
        <v>5030000</v>
      </c>
      <c r="K75" s="79">
        <f>4000/239.2</f>
        <v>16.722408026755854</v>
      </c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47">
        <f>K75-K75*0.02</f>
        <v>16.387959866220736</v>
      </c>
      <c r="X75" s="67">
        <v>50.628782479846514</v>
      </c>
      <c r="Y75" s="67">
        <v>51.291910325809688</v>
      </c>
      <c r="Z75" s="67">
        <v>51.97029119370405</v>
      </c>
      <c r="AA75" s="67">
        <v>52.664134320579073</v>
      </c>
      <c r="AB75" s="67">
        <v>53.374180581196768</v>
      </c>
      <c r="AC75" s="54"/>
      <c r="AD75" s="36"/>
      <c r="AE75" s="47">
        <f>W69-W69*0.03</f>
        <v>46.391651395202736</v>
      </c>
      <c r="AF75" s="128"/>
    </row>
    <row r="76" spans="1:32" ht="18.75" hidden="1" customHeight="1" x14ac:dyDescent="0.3">
      <c r="A76" s="46" t="s">
        <v>107</v>
      </c>
      <c r="B76" s="46"/>
      <c r="C76" s="45" t="s">
        <v>125</v>
      </c>
      <c r="D76" s="46" t="s">
        <v>26</v>
      </c>
      <c r="E76" s="46" t="s">
        <v>126</v>
      </c>
      <c r="F76" s="47">
        <v>31700</v>
      </c>
      <c r="G76" s="47">
        <v>24700</v>
      </c>
      <c r="H76" s="47">
        <v>21300</v>
      </c>
      <c r="I76" s="47">
        <v>20600</v>
      </c>
      <c r="J76" s="47">
        <v>20300</v>
      </c>
      <c r="K76" s="47">
        <v>25</v>
      </c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>
        <v>23</v>
      </c>
      <c r="X76" s="47"/>
      <c r="Y76" s="47"/>
      <c r="Z76" s="47"/>
      <c r="AA76" s="47"/>
      <c r="AB76" s="47"/>
      <c r="AC76" s="80"/>
      <c r="AD76" s="80"/>
      <c r="AE76" s="47">
        <v>0</v>
      </c>
      <c r="AF76" s="128"/>
    </row>
    <row r="77" spans="1:32" ht="18.75" hidden="1" customHeight="1" x14ac:dyDescent="0.3">
      <c r="A77" s="46" t="s">
        <v>47</v>
      </c>
      <c r="B77" s="46"/>
      <c r="C77" s="45" t="s">
        <v>128</v>
      </c>
      <c r="D77" s="46" t="s">
        <v>129</v>
      </c>
      <c r="E77" s="46" t="s">
        <v>130</v>
      </c>
      <c r="F77" s="47">
        <v>19120</v>
      </c>
      <c r="G77" s="47">
        <v>190300</v>
      </c>
      <c r="H77" s="47">
        <v>195000</v>
      </c>
      <c r="I77" s="47">
        <v>19500</v>
      </c>
      <c r="J77" s="47">
        <v>190000</v>
      </c>
      <c r="K77" s="47">
        <v>1.1200000000000001</v>
      </c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>
        <f>K77-K77*0.02</f>
        <v>1.0976000000000001</v>
      </c>
      <c r="X77" s="67">
        <v>0</v>
      </c>
      <c r="Y77" s="67">
        <v>0</v>
      </c>
      <c r="Z77" s="67">
        <v>0</v>
      </c>
      <c r="AA77" s="67">
        <v>0</v>
      </c>
      <c r="AB77" s="67">
        <v>0</v>
      </c>
      <c r="AC77" s="54"/>
      <c r="AD77" s="36"/>
      <c r="AE77" s="47">
        <f>W71</f>
        <v>0.23</v>
      </c>
      <c r="AF77" s="128"/>
    </row>
    <row r="78" spans="1:32" ht="75" hidden="1" customHeight="1" x14ac:dyDescent="0.3">
      <c r="A78" s="81" t="s">
        <v>113</v>
      </c>
      <c r="B78" s="81"/>
      <c r="C78" s="45" t="s">
        <v>132</v>
      </c>
      <c r="D78" s="46" t="s">
        <v>129</v>
      </c>
      <c r="E78" s="46" t="s">
        <v>133</v>
      </c>
      <c r="F78" s="47">
        <v>13400</v>
      </c>
      <c r="G78" s="47">
        <f>1116*12</f>
        <v>13392</v>
      </c>
      <c r="H78" s="47">
        <v>13391.5</v>
      </c>
      <c r="I78" s="47">
        <v>13390</v>
      </c>
      <c r="J78" s="47">
        <v>133850</v>
      </c>
      <c r="K78" s="47">
        <v>0.56999999999999995</v>
      </c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>
        <f>K78-K78*0.02</f>
        <v>0.55859999999999999</v>
      </c>
      <c r="X78" s="75"/>
      <c r="Y78" s="75"/>
      <c r="Z78" s="75"/>
      <c r="AA78" s="75"/>
      <c r="AB78" s="75"/>
      <c r="AC78" s="75"/>
      <c r="AD78" s="75"/>
      <c r="AE78" s="82"/>
      <c r="AF78" s="128"/>
    </row>
    <row r="79" spans="1:32" ht="18.75" hidden="1" customHeight="1" x14ac:dyDescent="0.3">
      <c r="A79" s="76" t="s">
        <v>114</v>
      </c>
      <c r="B79" s="76"/>
      <c r="C79" s="45" t="s">
        <v>135</v>
      </c>
      <c r="D79" s="46"/>
      <c r="E79" s="46"/>
      <c r="F79" s="47"/>
      <c r="G79" s="47"/>
      <c r="H79" s="47"/>
      <c r="I79" s="47"/>
      <c r="J79" s="47"/>
      <c r="K79" s="47" t="s">
        <v>37</v>
      </c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 t="s">
        <v>37</v>
      </c>
      <c r="X79" s="76"/>
      <c r="Y79" s="76"/>
      <c r="Z79" s="76"/>
      <c r="AA79" s="76"/>
      <c r="AB79" s="76"/>
      <c r="AC79" s="76"/>
      <c r="AD79" s="76"/>
      <c r="AE79" s="76">
        <v>3.1E-4</v>
      </c>
      <c r="AF79" s="128"/>
    </row>
    <row r="80" spans="1:32" ht="14.25" hidden="1" customHeight="1" x14ac:dyDescent="0.3">
      <c r="A80" s="46" t="s">
        <v>117</v>
      </c>
      <c r="B80" s="61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83">
        <v>-0.1619505749497705</v>
      </c>
      <c r="Y80" s="83">
        <v>-0.16178862437482167</v>
      </c>
      <c r="Z80" s="83">
        <v>-0.16162683575043957</v>
      </c>
      <c r="AA80" s="83">
        <v>-0.16146520891467731</v>
      </c>
      <c r="AB80" s="83">
        <v>-0.16130374370578693</v>
      </c>
      <c r="AC80" s="54"/>
      <c r="AD80" s="36"/>
      <c r="AE80" s="84">
        <v>0</v>
      </c>
      <c r="AF80" s="128"/>
    </row>
    <row r="81" spans="1:32" ht="15.75" hidden="1" customHeight="1" x14ac:dyDescent="0.3">
      <c r="A81" s="46" t="s">
        <v>120</v>
      </c>
      <c r="B81" s="46"/>
      <c r="C81" s="45" t="s">
        <v>138</v>
      </c>
      <c r="D81" s="46" t="s">
        <v>139</v>
      </c>
      <c r="E81" s="46" t="s">
        <v>140</v>
      </c>
      <c r="F81" s="47" t="s">
        <v>37</v>
      </c>
      <c r="G81" s="47" t="s">
        <v>37</v>
      </c>
      <c r="H81" s="47" t="s">
        <v>37</v>
      </c>
      <c r="I81" s="47" t="s">
        <v>37</v>
      </c>
      <c r="J81" s="47" t="s">
        <v>37</v>
      </c>
      <c r="K81" s="47" t="s">
        <v>37</v>
      </c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 t="s">
        <v>37</v>
      </c>
      <c r="X81" s="67">
        <v>-195099.29425270855</v>
      </c>
      <c r="Y81" s="67">
        <v>-194709.09566420317</v>
      </c>
      <c r="Z81" s="67">
        <v>-194319.67747287452</v>
      </c>
      <c r="AA81" s="67">
        <v>-193931.03811793029</v>
      </c>
      <c r="AB81" s="67">
        <v>-193543.1760416925</v>
      </c>
      <c r="AC81" s="54"/>
      <c r="AD81" s="36"/>
      <c r="AE81" s="47">
        <f>W75-W75*0.02</f>
        <v>16.060200668896321</v>
      </c>
      <c r="AF81" s="128"/>
    </row>
    <row r="82" spans="1:32" ht="81.75" hidden="1" customHeight="1" x14ac:dyDescent="0.3">
      <c r="A82" s="46" t="s">
        <v>124</v>
      </c>
      <c r="B82" s="46"/>
      <c r="C82" s="45" t="s">
        <v>142</v>
      </c>
      <c r="D82" s="46" t="s">
        <v>139</v>
      </c>
      <c r="E82" s="46" t="s">
        <v>143</v>
      </c>
      <c r="F82" s="47" t="s">
        <v>37</v>
      </c>
      <c r="G82" s="47" t="s">
        <v>37</v>
      </c>
      <c r="H82" s="47" t="s">
        <v>37</v>
      </c>
      <c r="I82" s="47" t="s">
        <v>37</v>
      </c>
      <c r="J82" s="47" t="s">
        <v>37</v>
      </c>
      <c r="K82" s="47" t="s">
        <v>37</v>
      </c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 t="s">
        <v>37</v>
      </c>
      <c r="X82" s="67">
        <v>21</v>
      </c>
      <c r="Y82" s="67">
        <v>21</v>
      </c>
      <c r="Z82" s="67">
        <v>21</v>
      </c>
      <c r="AA82" s="67">
        <v>21</v>
      </c>
      <c r="AB82" s="67">
        <v>21</v>
      </c>
      <c r="AC82" s="54"/>
      <c r="AD82" s="36"/>
      <c r="AE82" s="46">
        <v>21</v>
      </c>
      <c r="AF82" s="128"/>
    </row>
    <row r="83" spans="1:32" ht="18.75" hidden="1" customHeight="1" x14ac:dyDescent="0.3">
      <c r="A83" s="46" t="s">
        <v>127</v>
      </c>
      <c r="B83" s="46"/>
      <c r="C83" s="45" t="s">
        <v>145</v>
      </c>
      <c r="D83" s="46" t="s">
        <v>139</v>
      </c>
      <c r="E83" s="46" t="s">
        <v>140</v>
      </c>
      <c r="F83" s="47" t="s">
        <v>37</v>
      </c>
      <c r="G83" s="47" t="s">
        <v>37</v>
      </c>
      <c r="H83" s="47" t="s">
        <v>37</v>
      </c>
      <c r="I83" s="47" t="s">
        <v>37</v>
      </c>
      <c r="J83" s="47" t="s">
        <v>37</v>
      </c>
      <c r="K83" s="47" t="s">
        <v>37</v>
      </c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 t="s">
        <v>37</v>
      </c>
      <c r="X83" s="67">
        <v>-148858.47251084633</v>
      </c>
      <c r="Y83" s="67">
        <v>-147369.88778573833</v>
      </c>
      <c r="Z83" s="67">
        <v>-145896.18890788034</v>
      </c>
      <c r="AA83" s="67">
        <v>-144437.2270188015</v>
      </c>
      <c r="AB83" s="67">
        <v>-142992.85474861413</v>
      </c>
      <c r="AC83" s="54"/>
      <c r="AD83" s="36"/>
      <c r="AE83" s="47">
        <f>W77-W77*0.02</f>
        <v>1.0756480000000002</v>
      </c>
      <c r="AF83" s="128"/>
    </row>
    <row r="84" spans="1:32" ht="18.75" hidden="1" customHeight="1" x14ac:dyDescent="0.3">
      <c r="A84" s="46" t="s">
        <v>131</v>
      </c>
      <c r="B84" s="46"/>
      <c r="C84" s="45" t="s">
        <v>147</v>
      </c>
      <c r="D84" s="46" t="s">
        <v>139</v>
      </c>
      <c r="E84" s="55"/>
      <c r="F84" s="55"/>
      <c r="G84" s="55"/>
      <c r="H84" s="55"/>
      <c r="I84" s="55"/>
      <c r="J84" s="55"/>
      <c r="K84" s="47" t="s">
        <v>37</v>
      </c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 t="s">
        <v>37</v>
      </c>
      <c r="X84" s="67">
        <v>-77726.054045639932</v>
      </c>
      <c r="Y84" s="67">
        <v>-77570.601937547326</v>
      </c>
      <c r="Z84" s="67">
        <v>-77415.460733674467</v>
      </c>
      <c r="AA84" s="67">
        <v>-77260.629812203348</v>
      </c>
      <c r="AB84" s="67">
        <v>-77106.108552582562</v>
      </c>
      <c r="AC84" s="54"/>
      <c r="AD84" s="36"/>
      <c r="AE84" s="47">
        <f>W78-W78*0.02</f>
        <v>0.54742800000000003</v>
      </c>
      <c r="AF84" s="128"/>
    </row>
    <row r="85" spans="1:32" ht="18.75" hidden="1" customHeight="1" x14ac:dyDescent="0.3">
      <c r="A85" s="46" t="s">
        <v>134</v>
      </c>
      <c r="B85" s="46"/>
      <c r="C85" s="45" t="s">
        <v>149</v>
      </c>
      <c r="D85" s="46" t="s">
        <v>139</v>
      </c>
      <c r="E85" s="55"/>
      <c r="F85" s="55"/>
      <c r="G85" s="55"/>
      <c r="H85" s="55"/>
      <c r="I85" s="55"/>
      <c r="J85" s="55"/>
      <c r="K85" s="47" t="s">
        <v>37</v>
      </c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 t="s">
        <v>37</v>
      </c>
      <c r="X85" s="47" t="s">
        <v>37</v>
      </c>
      <c r="Y85" s="47" t="s">
        <v>37</v>
      </c>
      <c r="Z85" s="47" t="s">
        <v>37</v>
      </c>
      <c r="AA85" s="47" t="s">
        <v>37</v>
      </c>
      <c r="AB85" s="47" t="s">
        <v>37</v>
      </c>
      <c r="AC85" s="47" t="s">
        <v>37</v>
      </c>
      <c r="AD85" s="47" t="s">
        <v>37</v>
      </c>
      <c r="AE85" s="47" t="s">
        <v>37</v>
      </c>
      <c r="AF85" s="128"/>
    </row>
    <row r="86" spans="1:32" ht="15" hidden="1" customHeight="1" x14ac:dyDescent="0.3">
      <c r="A86" s="71" t="s">
        <v>136</v>
      </c>
      <c r="B86" s="71"/>
      <c r="C86" s="45" t="s">
        <v>151</v>
      </c>
      <c r="D86" s="46" t="s">
        <v>139</v>
      </c>
      <c r="E86" s="55"/>
      <c r="F86" s="55"/>
      <c r="G86" s="55"/>
      <c r="H86" s="55"/>
      <c r="I86" s="55"/>
      <c r="J86" s="55"/>
      <c r="K86" s="47" t="s">
        <v>37</v>
      </c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 t="s">
        <v>37</v>
      </c>
      <c r="X86" s="62"/>
      <c r="Y86" s="62"/>
      <c r="Z86" s="62"/>
      <c r="AA86" s="62"/>
      <c r="AB86" s="62"/>
      <c r="AC86" s="62"/>
      <c r="AD86" s="62"/>
      <c r="AE86" s="63"/>
      <c r="AF86" s="128"/>
    </row>
    <row r="87" spans="1:32" ht="15" hidden="1" customHeight="1" x14ac:dyDescent="0.3">
      <c r="A87" s="46" t="s">
        <v>137</v>
      </c>
      <c r="B87" s="61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47" t="s">
        <v>37</v>
      </c>
      <c r="Y87" s="47" t="s">
        <v>37</v>
      </c>
      <c r="Z87" s="47" t="s">
        <v>37</v>
      </c>
      <c r="AA87" s="47" t="s">
        <v>37</v>
      </c>
      <c r="AB87" s="47" t="s">
        <v>37</v>
      </c>
      <c r="AC87" s="47" t="s">
        <v>37</v>
      </c>
      <c r="AD87" s="47" t="s">
        <v>37</v>
      </c>
      <c r="AE87" s="47" t="s">
        <v>37</v>
      </c>
      <c r="AF87" s="128"/>
    </row>
    <row r="88" spans="1:32" ht="15" hidden="1" customHeight="1" x14ac:dyDescent="0.3">
      <c r="A88" s="46" t="s">
        <v>141</v>
      </c>
      <c r="B88" s="46"/>
      <c r="C88" s="46" t="s">
        <v>154</v>
      </c>
      <c r="D88" s="46" t="s">
        <v>155</v>
      </c>
      <c r="E88" s="46">
        <v>1920</v>
      </c>
      <c r="F88" s="46">
        <v>1200</v>
      </c>
      <c r="G88" s="46">
        <v>1400</v>
      </c>
      <c r="H88" s="55"/>
      <c r="I88" s="55"/>
      <c r="J88" s="55"/>
      <c r="K88" s="55">
        <v>1200</v>
      </c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47" t="s">
        <v>37</v>
      </c>
      <c r="Y88" s="47" t="s">
        <v>37</v>
      </c>
      <c r="Z88" s="47" t="s">
        <v>37</v>
      </c>
      <c r="AA88" s="47" t="s">
        <v>37</v>
      </c>
      <c r="AB88" s="47" t="s">
        <v>37</v>
      </c>
      <c r="AC88" s="47" t="s">
        <v>37</v>
      </c>
      <c r="AD88" s="47" t="s">
        <v>37</v>
      </c>
      <c r="AE88" s="47" t="s">
        <v>37</v>
      </c>
      <c r="AF88" s="128"/>
    </row>
    <row r="89" spans="1:32" ht="15" hidden="1" customHeight="1" x14ac:dyDescent="0.3">
      <c r="A89" s="46" t="s">
        <v>144</v>
      </c>
      <c r="B89" s="46"/>
      <c r="C89" s="46" t="s">
        <v>157</v>
      </c>
      <c r="D89" s="46" t="s">
        <v>158</v>
      </c>
      <c r="E89" s="46">
        <v>1881.6</v>
      </c>
      <c r="F89" s="46">
        <v>1176</v>
      </c>
      <c r="G89" s="46">
        <v>1372</v>
      </c>
      <c r="H89" s="55"/>
      <c r="I89" s="55"/>
      <c r="J89" s="55"/>
      <c r="K89" s="73">
        <v>1176</v>
      </c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55"/>
      <c r="X89" s="47" t="s">
        <v>37</v>
      </c>
      <c r="Y89" s="47" t="s">
        <v>37</v>
      </c>
      <c r="Z89" s="47" t="s">
        <v>37</v>
      </c>
      <c r="AA89" s="47" t="s">
        <v>37</v>
      </c>
      <c r="AB89" s="47" t="s">
        <v>37</v>
      </c>
      <c r="AC89" s="47" t="s">
        <v>37</v>
      </c>
      <c r="AD89" s="47" t="s">
        <v>37</v>
      </c>
      <c r="AE89" s="47" t="s">
        <v>37</v>
      </c>
      <c r="AF89" s="128"/>
    </row>
    <row r="90" spans="1:32" ht="15" hidden="1" customHeight="1" x14ac:dyDescent="0.3">
      <c r="A90" s="46" t="s">
        <v>146</v>
      </c>
      <c r="B90" s="46"/>
      <c r="C90" s="46" t="s">
        <v>160</v>
      </c>
      <c r="D90" s="46" t="s">
        <v>161</v>
      </c>
      <c r="E90" s="46">
        <v>2100</v>
      </c>
      <c r="F90" s="46">
        <v>1680</v>
      </c>
      <c r="G90" s="46">
        <v>1680</v>
      </c>
      <c r="H90" s="55"/>
      <c r="I90" s="55"/>
      <c r="J90" s="55"/>
      <c r="K90" s="85">
        <v>16800</v>
      </c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6"/>
      <c r="X90" s="47" t="s">
        <v>37</v>
      </c>
      <c r="Y90" s="47" t="s">
        <v>37</v>
      </c>
      <c r="Z90" s="47" t="s">
        <v>37</v>
      </c>
      <c r="AA90" s="47" t="s">
        <v>37</v>
      </c>
      <c r="AB90" s="47" t="s">
        <v>37</v>
      </c>
      <c r="AC90" s="47" t="s">
        <v>37</v>
      </c>
      <c r="AD90" s="47" t="s">
        <v>37</v>
      </c>
      <c r="AE90" s="47" t="s">
        <v>37</v>
      </c>
      <c r="AF90" s="128"/>
    </row>
    <row r="91" spans="1:32" ht="15" hidden="1" customHeight="1" x14ac:dyDescent="0.3">
      <c r="A91" s="46" t="s">
        <v>148</v>
      </c>
      <c r="B91" s="46"/>
      <c r="C91" s="46" t="s">
        <v>163</v>
      </c>
      <c r="D91" s="46" t="s">
        <v>158</v>
      </c>
      <c r="E91" s="46">
        <v>1623.17</v>
      </c>
      <c r="F91" s="46">
        <v>1536.49</v>
      </c>
      <c r="G91" s="46">
        <v>1762.48</v>
      </c>
      <c r="H91" s="55"/>
      <c r="I91" s="55"/>
      <c r="J91" s="87"/>
      <c r="K91" s="88">
        <v>1536.49</v>
      </c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9"/>
      <c r="X91" s="47" t="s">
        <v>37</v>
      </c>
      <c r="Y91" s="47" t="s">
        <v>37</v>
      </c>
      <c r="Z91" s="47" t="s">
        <v>37</v>
      </c>
      <c r="AA91" s="47" t="s">
        <v>37</v>
      </c>
      <c r="AB91" s="47" t="s">
        <v>37</v>
      </c>
      <c r="AC91" s="47" t="s">
        <v>37</v>
      </c>
      <c r="AD91" s="47" t="s">
        <v>37</v>
      </c>
      <c r="AE91" s="47" t="s">
        <v>37</v>
      </c>
      <c r="AF91" s="128"/>
    </row>
    <row r="92" spans="1:32" ht="15" hidden="1" customHeight="1" x14ac:dyDescent="0.3">
      <c r="A92" s="46" t="s">
        <v>150</v>
      </c>
      <c r="B92" s="46"/>
      <c r="C92" s="46" t="s">
        <v>165</v>
      </c>
      <c r="D92" s="46" t="s">
        <v>166</v>
      </c>
      <c r="E92" s="46">
        <v>1950</v>
      </c>
      <c r="F92" s="46">
        <v>2000</v>
      </c>
      <c r="G92" s="46">
        <v>1500</v>
      </c>
      <c r="H92" s="55"/>
      <c r="I92" s="55"/>
      <c r="J92" s="55"/>
      <c r="K92" s="90">
        <v>2000</v>
      </c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89"/>
      <c r="X92" s="47" t="s">
        <v>37</v>
      </c>
      <c r="Y92" s="47" t="s">
        <v>37</v>
      </c>
      <c r="Z92" s="47" t="s">
        <v>37</v>
      </c>
      <c r="AA92" s="47" t="s">
        <v>37</v>
      </c>
      <c r="AB92" s="47" t="s">
        <v>37</v>
      </c>
      <c r="AC92" s="47" t="s">
        <v>37</v>
      </c>
      <c r="AD92" s="47" t="s">
        <v>37</v>
      </c>
      <c r="AE92" s="47" t="s">
        <v>37</v>
      </c>
      <c r="AF92" s="128"/>
    </row>
    <row r="93" spans="1:32" ht="15" hidden="1" customHeight="1" x14ac:dyDescent="0.3">
      <c r="A93" s="62" t="s">
        <v>152</v>
      </c>
      <c r="B93" s="62"/>
      <c r="C93" s="46" t="s">
        <v>168</v>
      </c>
      <c r="D93" s="46" t="s">
        <v>158</v>
      </c>
      <c r="E93" s="46">
        <v>10.8</v>
      </c>
      <c r="F93" s="46">
        <v>11.1</v>
      </c>
      <c r="G93" s="46">
        <v>8.3000000000000007</v>
      </c>
      <c r="H93" s="55"/>
      <c r="I93" s="55"/>
      <c r="J93" s="55"/>
      <c r="K93" s="55">
        <v>37</v>
      </c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62"/>
      <c r="Y93" s="62"/>
      <c r="Z93" s="62"/>
      <c r="AA93" s="62"/>
      <c r="AB93" s="62"/>
      <c r="AC93" s="62"/>
      <c r="AD93" s="62"/>
      <c r="AE93" s="63"/>
      <c r="AF93" s="128"/>
    </row>
    <row r="94" spans="1:32" ht="18.75" hidden="1" customHeight="1" x14ac:dyDescent="0.3">
      <c r="A94" s="46" t="s">
        <v>153</v>
      </c>
      <c r="B94" s="74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55"/>
      <c r="Y94" s="55"/>
      <c r="Z94" s="55"/>
      <c r="AA94" s="55"/>
      <c r="AB94" s="55"/>
      <c r="AC94" s="55"/>
      <c r="AD94" s="55"/>
      <c r="AE94" s="55">
        <f>W88</f>
        <v>0</v>
      </c>
      <c r="AF94" s="128"/>
    </row>
    <row r="95" spans="1:32" ht="18.75" hidden="1" x14ac:dyDescent="0.3">
      <c r="A95" s="46" t="s">
        <v>156</v>
      </c>
      <c r="B95" s="74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55"/>
      <c r="Y95" s="55"/>
      <c r="Z95" s="55"/>
      <c r="AA95" s="55"/>
      <c r="AB95" s="55"/>
      <c r="AC95" s="55"/>
      <c r="AD95" s="55"/>
      <c r="AE95" s="55">
        <f>W89</f>
        <v>0</v>
      </c>
      <c r="AF95" s="128"/>
    </row>
    <row r="96" spans="1:32" ht="18.75" hidden="1" x14ac:dyDescent="0.3">
      <c r="A96" s="46" t="s">
        <v>159</v>
      </c>
      <c r="B96" s="74"/>
      <c r="X96" s="55"/>
      <c r="Y96" s="55"/>
      <c r="Z96" s="55"/>
      <c r="AA96" s="55"/>
      <c r="AB96" s="55"/>
      <c r="AC96" s="55"/>
      <c r="AD96" s="55"/>
      <c r="AE96" s="55">
        <f>W90</f>
        <v>0</v>
      </c>
      <c r="AF96" s="128"/>
    </row>
    <row r="97" spans="1:32" ht="18.75" hidden="1" x14ac:dyDescent="0.3">
      <c r="A97" s="46" t="s">
        <v>162</v>
      </c>
      <c r="B97" s="74"/>
      <c r="X97" s="93"/>
      <c r="Y97" s="55"/>
      <c r="Z97" s="55"/>
      <c r="AA97" s="55"/>
      <c r="AB97" s="55"/>
      <c r="AC97" s="55"/>
      <c r="AD97" s="55"/>
      <c r="AE97" s="55">
        <f>W91</f>
        <v>0</v>
      </c>
      <c r="AF97" s="128"/>
    </row>
    <row r="98" spans="1:32" ht="18.75" hidden="1" x14ac:dyDescent="0.3">
      <c r="A98" s="46" t="s">
        <v>164</v>
      </c>
      <c r="B98" s="74"/>
      <c r="X98" s="93"/>
      <c r="Y98" s="55"/>
      <c r="Z98" s="55"/>
      <c r="AA98" s="55"/>
      <c r="AB98" s="55"/>
      <c r="AC98" s="55"/>
      <c r="AD98" s="55"/>
      <c r="AE98" s="55">
        <f>W92</f>
        <v>0</v>
      </c>
      <c r="AF98" s="128"/>
    </row>
    <row r="99" spans="1:32" ht="18.75" hidden="1" x14ac:dyDescent="0.3">
      <c r="A99" s="46" t="s">
        <v>167</v>
      </c>
      <c r="B99" s="74"/>
      <c r="X99" s="55"/>
      <c r="Y99" s="55"/>
      <c r="Z99" s="55"/>
      <c r="AA99" s="55"/>
      <c r="AB99" s="55"/>
      <c r="AC99" s="55"/>
      <c r="AD99" s="55"/>
      <c r="AE99" s="55">
        <v>37</v>
      </c>
      <c r="AF99" s="129"/>
    </row>
    <row r="100" spans="1:32" hidden="1" x14ac:dyDescent="0.25">
      <c r="A100" s="36"/>
      <c r="B100" s="36"/>
      <c r="X100" s="36"/>
      <c r="Y100" s="36"/>
      <c r="Z100" s="36"/>
      <c r="AA100" s="36"/>
      <c r="AB100" s="36"/>
      <c r="AC100" s="36"/>
      <c r="AD100" s="36"/>
      <c r="AE100" s="36"/>
    </row>
    <row r="101" spans="1:32" hidden="1" x14ac:dyDescent="0.25">
      <c r="A101" s="36"/>
      <c r="B101" s="36"/>
      <c r="X101" s="36"/>
      <c r="Y101" s="36"/>
      <c r="Z101" s="36"/>
      <c r="AA101" s="36"/>
      <c r="AB101" s="36"/>
      <c r="AC101" s="36"/>
      <c r="AD101" s="36"/>
      <c r="AE101" s="36"/>
    </row>
  </sheetData>
  <mergeCells count="49">
    <mergeCell ref="AF43:AF48"/>
    <mergeCell ref="AF50:AF99"/>
    <mergeCell ref="W37:W42"/>
    <mergeCell ref="X18:X19"/>
    <mergeCell ref="W28:W30"/>
    <mergeCell ref="A5:W5"/>
    <mergeCell ref="A6:W6"/>
    <mergeCell ref="K18:K19"/>
    <mergeCell ref="E9:V11"/>
    <mergeCell ref="J18:J19"/>
    <mergeCell ref="C17:W17"/>
    <mergeCell ref="D18:D19"/>
    <mergeCell ref="E18:E19"/>
    <mergeCell ref="F18:F19"/>
    <mergeCell ref="G18:G19"/>
    <mergeCell ref="H18:H19"/>
    <mergeCell ref="C28:O28"/>
    <mergeCell ref="L29:L31"/>
    <mergeCell ref="M29:M31"/>
    <mergeCell ref="N29:N31"/>
    <mergeCell ref="O29:O31"/>
    <mergeCell ref="C29:C31"/>
    <mergeCell ref="I20:I21"/>
    <mergeCell ref="J20:J21"/>
    <mergeCell ref="A7:W7"/>
    <mergeCell ref="C14:W14"/>
    <mergeCell ref="C16:W16"/>
    <mergeCell ref="A9:A12"/>
    <mergeCell ref="C9:C12"/>
    <mergeCell ref="D9:D12"/>
    <mergeCell ref="W9:W12"/>
    <mergeCell ref="I18:I19"/>
    <mergeCell ref="B9:B12"/>
    <mergeCell ref="G2:M2"/>
    <mergeCell ref="W2:AC2"/>
    <mergeCell ref="C24:W24"/>
    <mergeCell ref="A35:A37"/>
    <mergeCell ref="D29:D31"/>
    <mergeCell ref="E29:E31"/>
    <mergeCell ref="F29:F31"/>
    <mergeCell ref="G29:G31"/>
    <mergeCell ref="C23:W23"/>
    <mergeCell ref="A26:A28"/>
    <mergeCell ref="C27:W27"/>
    <mergeCell ref="K20:K21"/>
    <mergeCell ref="W20:W21"/>
    <mergeCell ref="D20:D21"/>
    <mergeCell ref="H20:H21"/>
    <mergeCell ref="A21:A25"/>
  </mergeCells>
  <pageMargins left="0.78740157480314965" right="0.78740157480314965" top="0.98425196850393704" bottom="0.78740157480314965" header="0.51181102362204722" footer="0.31496062992125984"/>
  <pageSetup paperSize="9" scale="49" firstPageNumber="3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целев.показатели</vt:lpstr>
      <vt:lpstr>целев.показатели!Область_печати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2021-12-29T09:23:13Z</dcterms:modified>
</cp:coreProperties>
</file>